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6.3.4\департамент финансов\Бюджетное управление\БЮДЖЕТНЫЙ\УТОЧНЕНИЯ ПО БЮДЖЕТУ\УТОЧНЕНИЯ 2022,2023,2024\4.Уточнение ноябрь\"/>
    </mc:Choice>
  </mc:AlternateContent>
  <bookViews>
    <workbookView xWindow="0" yWindow="0" windowWidth="28800" windowHeight="12300"/>
  </bookViews>
  <sheets>
    <sheet name="2022" sheetId="1" r:id="rId1"/>
    <sheet name="2023" sheetId="2" r:id="rId2"/>
    <sheet name="2024" sheetId="3" r:id="rId3"/>
  </sheets>
  <definedNames>
    <definedName name="Z_0F22DF55_A5BA_47E9_8393_9C83F3558F7B_.wvu.PrintTitles" localSheetId="0" hidden="1">'2022'!$4:$5</definedName>
    <definedName name="Z_0F22DF55_A5BA_47E9_8393_9C83F3558F7B_.wvu.PrintTitles" localSheetId="1" hidden="1">'2023'!$4:$5</definedName>
    <definedName name="Z_0F22DF55_A5BA_47E9_8393_9C83F3558F7B_.wvu.PrintTitles" localSheetId="2" hidden="1">'2024'!$4:$5</definedName>
    <definedName name="Z_13AB9109_ECCD_4FB1_9737_3D62B4E7DB8F_.wvu.PrintTitles" localSheetId="0" hidden="1">'2022'!$4:$5</definedName>
    <definedName name="Z_13AB9109_ECCD_4FB1_9737_3D62B4E7DB8F_.wvu.PrintTitles" localSheetId="1" hidden="1">'2023'!$4:$5</definedName>
    <definedName name="Z_13AB9109_ECCD_4FB1_9737_3D62B4E7DB8F_.wvu.PrintTitles" localSheetId="2" hidden="1">'2024'!$4:$5</definedName>
    <definedName name="Z_2D3D08B4_F1A7_4138_B102_6B6CEB6CB6B0_.wvu.PrintArea" localSheetId="0" hidden="1">'2022'!$A$1:$D$58</definedName>
    <definedName name="Z_2D3D08B4_F1A7_4138_B102_6B6CEB6CB6B0_.wvu.PrintTitles" localSheetId="0" hidden="1">'2022'!$4:$5</definedName>
    <definedName name="Z_2D3D08B4_F1A7_4138_B102_6B6CEB6CB6B0_.wvu.PrintTitles" localSheetId="1" hidden="1">'2023'!$4:$5</definedName>
    <definedName name="Z_2D3D08B4_F1A7_4138_B102_6B6CEB6CB6B0_.wvu.PrintTitles" localSheetId="2" hidden="1">'2024'!$4:$5</definedName>
    <definedName name="Z_7AAF5922_39F8_4282_B83D_A48B18C8B156_.wvu.PrintArea" localSheetId="0" hidden="1">'2022'!$A$1:$D$58</definedName>
    <definedName name="Z_7AAF5922_39F8_4282_B83D_A48B18C8B156_.wvu.PrintTitles" localSheetId="0" hidden="1">'2022'!$4:$5</definedName>
    <definedName name="Z_7AAF5922_39F8_4282_B83D_A48B18C8B156_.wvu.PrintTitles" localSheetId="1" hidden="1">'2023'!$4:$5</definedName>
    <definedName name="Z_7AAF5922_39F8_4282_B83D_A48B18C8B156_.wvu.PrintTitles" localSheetId="2" hidden="1">'2024'!$4:$5</definedName>
    <definedName name="Z_8ADB82F7_BC94_4A32_9680_8CFBAC1E956D_.wvu.PrintTitles" localSheetId="0" hidden="1">'2022'!$4:$5</definedName>
    <definedName name="Z_8ADB82F7_BC94_4A32_9680_8CFBAC1E956D_.wvu.PrintTitles" localSheetId="1" hidden="1">'2023'!$4:$5</definedName>
    <definedName name="Z_8ADB82F7_BC94_4A32_9680_8CFBAC1E956D_.wvu.PrintTitles" localSheetId="2" hidden="1">'2024'!$4:$5</definedName>
    <definedName name="Z_B9A9C244_B5D5_4D72_8BCF_8CF0F853918C_.wvu.PrintTitles" localSheetId="0" hidden="1">'2022'!$4:$5</definedName>
    <definedName name="Z_B9A9C244_B5D5_4D72_8BCF_8CF0F853918C_.wvu.PrintTitles" localSheetId="1" hidden="1">'2023'!$4:$5</definedName>
    <definedName name="Z_B9A9C244_B5D5_4D72_8BCF_8CF0F853918C_.wvu.PrintTitles" localSheetId="2" hidden="1">'2024'!$4:$5</definedName>
    <definedName name="Z_C05F61D9_2CE1_4F8D_A59F_231C44DC7E34_.wvu.PrintTitles" localSheetId="0" hidden="1">'2022'!$4:$5</definedName>
    <definedName name="Z_C05F61D9_2CE1_4F8D_A59F_231C44DC7E34_.wvu.PrintTitles" localSheetId="1" hidden="1">'2023'!$4:$5</definedName>
    <definedName name="Z_C05F61D9_2CE1_4F8D_A59F_231C44DC7E34_.wvu.PrintTitles" localSheetId="2" hidden="1">'2024'!$4:$5</definedName>
    <definedName name="Z_C4F1229C_F644_49BB_B399_CB0E66F0A536_.wvu.PrintTitles" localSheetId="0" hidden="1">'2022'!$4:$5</definedName>
    <definedName name="Z_C4F1229C_F644_49BB_B399_CB0E66F0A536_.wvu.PrintTitles" localSheetId="1" hidden="1">'2023'!$4:$5</definedName>
    <definedName name="Z_C4F1229C_F644_49BB_B399_CB0E66F0A536_.wvu.PrintTitles" localSheetId="2" hidden="1">'2024'!$4:$5</definedName>
    <definedName name="Z_D67D0B2C_3E73_4124_8533_50B50CCB7689_.wvu.PrintTitles" localSheetId="0" hidden="1">'2022'!$4:$5</definedName>
    <definedName name="Z_D67D0B2C_3E73_4124_8533_50B50CCB7689_.wvu.PrintTitles" localSheetId="1" hidden="1">'2023'!$4:$5</definedName>
    <definedName name="Z_D67D0B2C_3E73_4124_8533_50B50CCB7689_.wvu.PrintTitles" localSheetId="2" hidden="1">'2024'!$4:$5</definedName>
    <definedName name="Z_D963C193_9B68_47A7_AFD2_A31FAC2CD833_.wvu.PrintTitles" localSheetId="0" hidden="1">'2022'!$4:$5</definedName>
    <definedName name="Z_D963C193_9B68_47A7_AFD2_A31FAC2CD833_.wvu.PrintTitles" localSheetId="1" hidden="1">'2023'!$4:$5</definedName>
    <definedName name="Z_D963C193_9B68_47A7_AFD2_A31FAC2CD833_.wvu.PrintTitles" localSheetId="2" hidden="1">'2024'!$4:$5</definedName>
    <definedName name="Z_E6F5D563_72F7_4B76_A0D3_D57D74D01F2C_.wvu.PrintTitles" localSheetId="0" hidden="1">'2022'!$4:$5</definedName>
    <definedName name="Z_E6F5D563_72F7_4B76_A0D3_D57D74D01F2C_.wvu.PrintTitles" localSheetId="1" hidden="1">'2023'!$4:$5</definedName>
    <definedName name="Z_E6F5D563_72F7_4B76_A0D3_D57D74D01F2C_.wvu.PrintTitles" localSheetId="2" hidden="1">'2024'!$4:$5</definedName>
    <definedName name="Z_F1845C8C_E450_491E_87F6_3A3ADFD87BBB_.wvu.PrintTitles" localSheetId="0" hidden="1">'2022'!$4:$5</definedName>
    <definedName name="Z_F1845C8C_E450_491E_87F6_3A3ADFD87BBB_.wvu.PrintTitles" localSheetId="1" hidden="1">'2023'!$4:$5</definedName>
    <definedName name="Z_F1845C8C_E450_491E_87F6_3A3ADFD87BBB_.wvu.PrintTitles" localSheetId="2" hidden="1">'2024'!$4:$5</definedName>
    <definedName name="Z_F59AD919_7FD1_4BB0_B86D_264A895B1B9E_.wvu.PrintTitles" localSheetId="0" hidden="1">'2022'!$4:$5</definedName>
    <definedName name="Z_F59AD919_7FD1_4BB0_B86D_264A895B1B9E_.wvu.PrintTitles" localSheetId="1" hidden="1">'2023'!$4:$5</definedName>
    <definedName name="Z_F59AD919_7FD1_4BB0_B86D_264A895B1B9E_.wvu.PrintTitles" localSheetId="2" hidden="1">'2024'!$4:$5</definedName>
    <definedName name="_xlnm.Print_Titles" localSheetId="0">'2022'!$4:$5</definedName>
    <definedName name="_xlnm.Print_Titles" localSheetId="1">'2023'!$4:$5</definedName>
    <definedName name="_xlnm.Print_Titles" localSheetId="2">'2024'!$4:$5</definedName>
  </definedNames>
  <calcPr calcId="162913" iterate="1"/>
  <customWorkbookViews>
    <customWorkbookView name="Шмидт Татьяна Николаевна - Личное представление" guid="{D963C193-9B68-47A7-AFD2-A31FAC2CD833}" mergeInterval="0" personalView="1" maximized="1" xWindow="-8" yWindow="-8" windowWidth="1936" windowHeight="1056" activeSheetId="1"/>
    <customWorkbookView name="Грицканюк Диана Александровна - Личное представление" guid="{13AB9109-ECCD-4FB1-9737-3D62B4E7DB8F}" mergeInterval="0" personalView="1" maximized="1" xWindow="-8" yWindow="-8" windowWidth="1936" windowHeight="1056" activeSheetId="3"/>
    <customWorkbookView name="Решетникова Ирина Александровна - Личное представление" guid="{2D3D08B4-F1A7-4138-B102-6B6CEB6CB6B0}" mergeInterval="0" personalView="1" maximized="1" xWindow="-8" yWindow="-8" windowWidth="1936" windowHeight="1056" activeSheetId="1"/>
    <customWorkbookView name="Зенина Анна Эдуардовна - Личное представление" guid="{7AAF5922-39F8-4282-B83D-A48B18C8B156}" mergeInterval="0" personalView="1" maximized="1" windowWidth="1916" windowHeight="807" activeSheetId="1"/>
    <customWorkbookView name="Кирилюк Елена Викторовна - Личное представление" guid="{8ADB82F7-BC94-4A32-9680-8CFBAC1E956D}" mergeInterval="0" personalView="1" maximized="1" windowWidth="1916" windowHeight="855" activeSheetId="1"/>
    <customWorkbookView name="Бессмертных Людмила Александровна - Личное представление" guid="{C4F1229C-F644-49BB-B399-CB0E66F0A536}" mergeInterval="0" personalView="1" maximized="1" windowWidth="1916" windowHeight="615" activeSheetId="1"/>
    <customWorkbookView name="Петровская Анна Игоревна - Личное представление" guid="{F59AD919-7FD1-4BB0-B86D-264A895B1B9E}" mergeInterval="0" personalView="1" maximized="1" xWindow="-8" yWindow="-8" windowWidth="1936" windowHeight="1056" activeSheetId="1"/>
    <customWorkbookView name="Михайлишина Оксана Николаевна - Личное представление" guid="{B9A9C244-B5D5-4D72-8BCF-8CF0F853918C}" mergeInterval="0" personalView="1" maximized="1" xWindow="-8" yWindow="-8" windowWidth="1936" windowHeight="1056" activeSheetId="1"/>
    <customWorkbookView name="Верба Аксана Николаевна - Личное представление" guid="{F1845C8C-E450-491E-87F6-3A3ADFD87BBB}" mergeInterval="0" personalView="1" maximized="1" windowWidth="1626" windowHeight="788" activeSheetId="1" showComments="commIndAndComment"/>
    <customWorkbookView name="Белова Татьяна Владимировна - Личное представление" guid="{C05F61D9-2CE1-4F8D-A59F-231C44DC7E34}" mergeInterval="0" personalView="1" maximized="1" xWindow="-9" yWindow="-9" windowWidth="1938" windowHeight="1050" activeSheetId="1"/>
    <customWorkbookView name="Давыдова Ольга Александровна - Личное представление" guid="{0F22DF55-A5BA-47E9-8393-9C83F3558F7B}" mergeInterval="0" personalView="1" maximized="1" xWindow="-8" yWindow="-8" windowWidth="1936" windowHeight="1056" activeSheetId="1"/>
    <customWorkbookView name="Гудкова Ирина Витальевна - Личное представление" guid="{54D3BCF1-2C0B-42E0-B856-B74ED4DD1A00}" mergeInterval="0" personalView="1" maximized="1" xWindow="-8" yWindow="-8" windowWidth="1936" windowHeight="1056" activeSheetId="2"/>
    <customWorkbookView name="Куленко Марина  Николаевна - Личное представление" guid="{31EBE298-72ED-49A3-88F5-87F98A6F238B}" mergeInterval="0" personalView="1" maximized="1" windowWidth="1258" windowHeight="682" activeSheetId="1"/>
    <customWorkbookView name="Алексанина Виктория Олеговна - Личное представление" guid="{9E1457AD-2F1E-40DE-98F3-31869029BCA4}" mergeInterval="0" personalView="1" maximized="1" xWindow="-8" yWindow="-8" windowWidth="1936" windowHeight="1056" activeSheetId="1"/>
    <customWorkbookView name="Теляга ИА - Личное представление" guid="{58A50FC9-6F17-43B0-B0C0-903F08D6B6CB}" mergeInterval="0" personalView="1" maximized="1" xWindow="1" yWindow="1" windowWidth="1276" windowHeight="794" activeSheetId="1"/>
    <customWorkbookView name="Шипицина Екатерина Васильевна - Личное представление" guid="{AF030647-8264-4336-A0BC-EB17CF61641D}" mergeInterval="0" personalView="1" windowWidth="1916" windowHeight="835" activeSheetId="1"/>
    <customWorkbookView name="Василенко Галина Михайловна - Личное представление" guid="{13DF3E3E-0023-47B3-BAF6-5BC4F0B04656}" mergeInterval="0" personalView="1" maximized="1" xWindow="1" yWindow="1" windowWidth="1276" windowHeight="748" activeSheetId="1"/>
    <customWorkbookView name="Кожапенко Ольга Александровна - Личное представление" guid="{58EA18CC-91E9-4FF5-A1BC-86C89561BEAB}" mergeInterval="0" personalView="1" maximized="1" windowWidth="1276" windowHeight="773" activeSheetId="1"/>
    <customWorkbookView name="Шульц Любовь Георгиевна - Личное представление" guid="{BC1DE83E-639E-483B-8415-9C0564827C30}" mergeInterval="0" personalView="1" maximized="1" windowWidth="1596" windowHeight="655" activeSheetId="1"/>
    <customWorkbookView name="Шаповалова Людмила Николаевна - Личное представление" guid="{5F0F2925-4F64-41C1-B986-29C5EDB3CF4C}" mergeInterval="0" personalView="1" maximized="1" xWindow="1" yWindow="1" windowWidth="1276" windowHeight="748" activeSheetId="1"/>
    <customWorkbookView name="Крылова Людмила Петровна - Личное представление" guid="{0ABDCBE0-789A-48C1-9B84-1C1A82B9604B}" mergeInterval="0" personalView="1" maximized="1" xWindow="1" yWindow="1" windowWidth="1221" windowHeight="731" activeSheetId="1"/>
    <customWorkbookView name="Плесовских ИА - Личное представление" guid="{1BEF2181-BC0A-4660-9AC3-A3A3AEFDA285}" mergeInterval="0" personalView="1" maximized="1" xWindow="1" yWindow="1" windowWidth="1276" windowHeight="794" activeSheetId="1"/>
    <customWorkbookView name="Морозова Анна Александровна - Личное представление" guid="{386467DA-AE54-48DD-A0C0-0F29318F2700}" mergeInterval="0" personalView="1" maximized="1" xWindow="-8" yWindow="-8" windowWidth="1936" windowHeight="1056" activeSheetId="1"/>
    <customWorkbookView name="Клименко Ольга Александровна - Личное представление" guid="{677A1C2C-215F-4102-BEBC-58D3B87647DE}" mergeInterval="0" personalView="1" maximized="1" xWindow="-8" yWindow="-8" windowWidth="1936" windowHeight="1056" activeSheetId="1"/>
    <customWorkbookView name="Рябоконова Екатерина Николаевна - Личное представление" guid="{74B37B9C-2526-431A-B55C-D4A4048B8181}" mergeInterval="0" personalView="1" maximized="1" xWindow="-8" yWindow="-8" windowWidth="1936" windowHeight="1056" activeSheetId="1"/>
    <customWorkbookView name="Насонова Светлана Владимировна - Личное представление" guid="{E6F5D563-72F7-4B76-A0D3-D57D74D01F2C}" mergeInterval="0" personalView="1" maximized="1" xWindow="-8" yWindow="-8" windowWidth="1936" windowHeight="1056" activeSheetId="2"/>
    <customWorkbookView name="Карелина Наталья Игоревна - Личное представление" guid="{D67D0B2C-3E73-4124-8533-50B50CCB768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B36" i="1" l="1"/>
  <c r="B34" i="1"/>
  <c r="B9" i="2" l="1"/>
  <c r="B8" i="2" s="1"/>
  <c r="B49" i="1"/>
  <c r="B38" i="1" l="1"/>
  <c r="B37" i="1" s="1"/>
  <c r="B35" i="1"/>
  <c r="B52" i="1" l="1"/>
  <c r="B9" i="1"/>
  <c r="B11" i="1"/>
  <c r="B25" i="1" l="1"/>
  <c r="B22" i="1" s="1"/>
  <c r="B19" i="1"/>
  <c r="B47" i="1"/>
  <c r="B46" i="1" s="1"/>
  <c r="B33" i="1" l="1"/>
  <c r="B32" i="1" s="1"/>
  <c r="B28" i="1" l="1"/>
  <c r="B30" i="1"/>
  <c r="B17" i="1"/>
  <c r="B14" i="1"/>
  <c r="B13" i="1" s="1"/>
  <c r="B8" i="1" s="1"/>
  <c r="B21" i="1" l="1"/>
  <c r="B44" i="1"/>
  <c r="B9" i="3" l="1"/>
  <c r="B8" i="3" s="1"/>
  <c r="B11" i="2"/>
  <c r="B12" i="2" s="1"/>
  <c r="B11" i="3" l="1"/>
  <c r="B12" i="3" s="1"/>
  <c r="B51" i="1"/>
  <c r="B57" i="1" s="1"/>
  <c r="B58" i="1" s="1"/>
</calcChain>
</file>

<file path=xl/sharedStrings.xml><?xml version="1.0" encoding="utf-8"?>
<sst xmlns="http://schemas.openxmlformats.org/spreadsheetml/2006/main" count="138" uniqueCount="99">
  <si>
    <t>ИТОГО РАСХОДОВ:</t>
  </si>
  <si>
    <t>ПОЯСНИТЕЛЬНАЯ ЗАПИСКА</t>
  </si>
  <si>
    <t>тыс. рублей</t>
  </si>
  <si>
    <t>Наименование (муниципальная программа, непрограммные направления деятельности, основное мероприятие, направление расходов</t>
  </si>
  <si>
    <t>Правовое основание, регламентирующее расходное обязательство муниципального образования</t>
  </si>
  <si>
    <t xml:space="preserve">Обоснование заявляемой потребности </t>
  </si>
  <si>
    <t>Уменьшение объемов бюджетных ассигнований</t>
  </si>
  <si>
    <r>
      <t xml:space="preserve">Объем бюджетных ассигнований, </t>
    </r>
    <r>
      <rPr>
        <sz val="14"/>
        <rFont val="Times New Roman"/>
        <family val="1"/>
        <charset val="204"/>
      </rPr>
      <t>тыс. рублей</t>
    </r>
  </si>
  <si>
    <t>департамент по социальной политике администрации города Нижневартовска</t>
  </si>
  <si>
    <t>2023 год</t>
  </si>
  <si>
    <t>департамент жилищно-коммунального хозяйства администрации города Нижневартовска</t>
  </si>
  <si>
    <t>администрация города Нижневартовска</t>
  </si>
  <si>
    <t>департамент образования администрации города Нижневартовска</t>
  </si>
  <si>
    <t>Увеличение объемов бюджетных ассигнований</t>
  </si>
  <si>
    <t>2024 год</t>
  </si>
  <si>
    <t>Муниципальная программа "Развитие образования города Нижневартовска"</t>
  </si>
  <si>
    <t>Муниципальная программа "Развитие социальной сферы города Нижневартовска"</t>
  </si>
  <si>
    <t>Непрограммные направления деятельности:</t>
  </si>
  <si>
    <t>ВСЕГО РАСХОДОВ НА 2022 ГОД:</t>
  </si>
  <si>
    <t>ВСЕГО РАСХОДОВ НА 2023 ГОД:</t>
  </si>
  <si>
    <t>ВСЕГО РАСХОДОВ НА 2024 ГОД:</t>
  </si>
  <si>
    <r>
      <t xml:space="preserve">по расходам, выносимым на рассмотрение Думы города Нижневартовска на </t>
    </r>
    <r>
      <rPr>
        <b/>
        <u/>
        <sz val="16"/>
        <rFont val="Times New Roman"/>
        <family val="1"/>
        <charset val="204"/>
      </rPr>
      <t>ноябрь</t>
    </r>
    <r>
      <rPr>
        <b/>
        <u/>
        <sz val="18"/>
        <rFont val="Times New Roman"/>
        <family val="1"/>
        <charset val="204"/>
      </rPr>
      <t xml:space="preserve"> 2022 года</t>
    </r>
  </si>
  <si>
    <r>
      <t xml:space="preserve">по расходам, выносимым на рассмотрение Думы города Нижневартовска </t>
    </r>
    <r>
      <rPr>
        <b/>
        <u/>
        <sz val="18"/>
        <rFont val="Times New Roman"/>
        <family val="1"/>
        <charset val="204"/>
      </rPr>
      <t>на ноябрь 2022 года</t>
    </r>
  </si>
  <si>
    <r>
      <t xml:space="preserve">по расходам, выносимым на рассмотрение Думы города Нижневартовска </t>
    </r>
    <r>
      <rPr>
        <b/>
        <sz val="18"/>
        <rFont val="Times New Roman"/>
        <family val="1"/>
        <charset val="204"/>
      </rPr>
      <t xml:space="preserve">на </t>
    </r>
    <r>
      <rPr>
        <b/>
        <u/>
        <sz val="18"/>
        <rFont val="Times New Roman"/>
        <family val="1"/>
        <charset val="204"/>
      </rPr>
      <t>ноябрь 2022 года</t>
    </r>
  </si>
  <si>
    <t>Муниципальная программа "Социальная поддержка и социальная помощь для отдельных категорий граждан в городе Нижневартовске"</t>
  </si>
  <si>
    <t>Основное мероприятие "Реализация социальных гарантий, предоставляемых гражданам"</t>
  </si>
  <si>
    <r>
      <t xml:space="preserve">Основное мероприятие "Развитие дополнительного образования детей в детских школах искусств и в музыкальной школе" 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</si>
  <si>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t xml:space="preserve">- пенсии за выслугу лет </t>
  </si>
  <si>
    <t>- социальная поддержка лицам, удостоенным почетного звания города "Почетный гражданин города Нижневартовска"</t>
  </si>
  <si>
    <t>Муниципальная программа “Молодежь Нижневартовска”</t>
  </si>
  <si>
    <r>
      <t xml:space="preserve">Основное мероприятие "Социальная поддержка для неработающих пенсионеров, инвалидов (кроме детей-инвалидов и несовершеннолетних, получающих пенсию по случаю потери кормильца) и ветеранов Великой Отечественной войны" </t>
    </r>
    <r>
      <rPr>
        <i/>
        <sz val="14"/>
        <rFont val="Times New Roman"/>
        <family val="1"/>
        <charset val="204"/>
      </rPr>
      <t>(возмещение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Нижневартовска)</t>
    </r>
  </si>
  <si>
    <t xml:space="preserve">Средства бюджета города на возмещение недополученных доходов в связи с осуществлением перевозок отдельных категорий граждан автомобильным транспортом  по муниципальным маршрутам регулярных перевозок на территории города Нижневартовска, в связи с увеличением количества поездок неработающими пенсионерами и размера тарифа за одну поездку (с 27 руб. до 28 руб.)    </t>
  </si>
  <si>
    <t>Средства бюджета города на увеличение с 01.06.2022 на 6% фонда оплаты труда муниципальных учреждений дополнительного образования в сфере культуры по категориям работников, которые не предусмотрены в указах Президента Российской Федерации от 07.05.2012 №597 "О мероприятиях по реализации государственной социальной политики", от 01.06.2012 №761 "О национальной стратегии действий в интересах детей на 2012 – 2017 годы", за счет дотации, предоставляемой местному бюджету из бюджета Ханты-Мансийского автономного округа – Югры</t>
  </si>
  <si>
    <t>Муниципальная программа "Укрепление пожарной безопасности, защита населения и территорий города Нижневартовска от чрезвычайных ситуаций природного и техногенного характера, мероприятия по гражданской обороне и обеспечению безопасности людей на водных объектах"</t>
  </si>
  <si>
    <r>
      <t>Основное мероприятие "Создание условий, ориентирующих граждан на здоровый образ жизни, в том числе на занятия физической культурой и массовым спортом"</t>
    </r>
    <r>
      <rPr>
        <i/>
        <sz val="14"/>
        <rFont val="Times New Roman"/>
        <family val="1"/>
        <charset val="204"/>
      </rPr>
      <t xml:space="preserve"> (расходы на обеспечение деятельности (оказание услуг, выполнение работ) муниципальных учреждений)</t>
    </r>
  </si>
  <si>
    <t>Средства бюджета города на увеличение с 01.06.2022 на 6% фонда оплаты труда муниципальных учреждений  физической культуры и спорта по категориям работников, которые не предусмотрены в указах Президента Российской Федерации от 07.05.2012 №597 "О мероприятиях по реализации государственной социальной политики", от 01.06.2012 №761 "О национальной стратегии действий в интересах детей на 2012 – 2017 годы", за счет дотации, предоставляемой местному бюджету из бюджета Ханты-Мансийского автономного округа – Югры</t>
  </si>
  <si>
    <t>Пункт 5 статьи 20 Федерального закона от 06.10.2003 №131-ФЗ "Об общих принципах организации местного самоуправления в Российской Федерации"; решение Думы города Нижневартовска от 30.10.2020 №677 "О дополнительных мерах социальной поддержки лицам, удостоенным почетного звания города "Почетный гражданин города Нижневартовска"</t>
  </si>
  <si>
    <t>Средства бюджета города на увеличение с 01.06.2022 на 6% фонда оплаты труда муниципального казенного учреждения города Нижневартовска "Управление по делам гражданской обороны и чрезвычайным ситуациям" по категориям работников, которые не предусмотрены в указах Президента Российской Федерации от 07.05.2012 №597 "О мероприятиях по реализации государственной социальной политики", от 01.06.2012 №761 "О национальной стратегии действий в интересах детей на 2012 – 2017 годы", за счет дотации, предоставляемой местному бюджету из бюджета Ханты-Мансийского автономного округа – Югры</t>
  </si>
  <si>
    <r>
      <t xml:space="preserve">Основное мероприятие "Реализация основных общеобразовательных программ в организациях дошкольного образования"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</si>
  <si>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r>
      <t xml:space="preserve">Основное мероприятие "Реализация дополнительных общеобразовательных программ в организациях дополнительного образования"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</si>
  <si>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r>
      <t xml:space="preserve">Основное мероприятие "Методическое обеспечение муниципальной системы образования"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</si>
  <si>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t>Средства бюджета города на увеличение с 01.06.2022 на 6% фонда оплаты труда муниципальных учреждений дошкольного образования по категориям работников, которые не предусмотрены в указах Президента Российской Федерации от 07.05.2012 №597 "О мероприятиях по реализации государственной социальной политики", от 01.06.2012 №761 "О национальной стратегии действий в интересах детей на 2012 – 2017 годы", за счет дотации, предоставляемой местному бюджету из бюджета Ханты-Мансийского автономного округа – Югры</t>
  </si>
  <si>
    <t>Средства бюджета города на увеличение с 01.06.2022 на 6% фонда оплаты труда муниципальных учреждений дополнительного образования по категориям работников, которые не предусмотрены в указах Президента Российской Федерации от 07.05.2012 №597 "О мероприятиях по реализации государственной социальной политики", от 01.06.2012 №761 "О национальной стратегии действий в интересах детей на 2012 – 2017 годы", за счет дотации, предоставляемой местному бюджету из бюджета Ханты-Мансийского автономного округа – Югры</t>
  </si>
  <si>
    <t>Средства бюджета города на увеличение с 01.06.2022 на 6% фонда оплаты труда муниципального автономного учреждения города Нижневартовска "Центр развития образования" по категориям работников, которые не предусмотрены в указах Президента Российской Федерации от 07.05.2012 №597 "О мероприятиях по реализации государственной социальной политики", от 01.06.2012 №761 "О национальной стратегии действий в интересах детей на 2012 – 2017 годы", за счет дотации, предоставляемой местному бюджету из бюджета Ханты-Мансийского автономного округа – Югры</t>
  </si>
  <si>
    <t>Средства бюджета города на увеличение с 01.06.2022 на 6% фонда оплаты труда муниципального автономного учреждения города Нижневартовска "Молодежный центр" по категориям работников, которые не предусмотрены в указах Президента Российской Федерации от 07.05.2012 №597 "О мероприятиях по реализации государственной социальной политики", от 01.06.2012 №761 "О национальной стратегии действий в интересах детей на 2012 – 2017 годы", за счет дотации, предоставляемой местному бюджету из бюджета Ханты-Мансийского автономного округа – Югры</t>
  </si>
  <si>
    <t>Статья 24 Федерального закона от 02.03.2007 №25-ФЗ "О муниципальной службе в Российской Федерации"; статья 17 Закона Ханты-Мансийского автономного округа - Югры от 20.07.2007 №113-оз "Об отдельных вопросах муниципальной службы в Ханты-Мансийском автономном округе - Югре"; решение Думы города от 26.04.2018 №341 "О Порядке назначения и выплаты пенсии за выслугу лет лицам, замещавшим муниципальные должности и должности муниципальной службы в органах местного самоуправления города Нижневартовска"</t>
  </si>
  <si>
    <t xml:space="preserve">Средства бюджета города на выплату пенсии за выслугу лет лицам, замещавшим муниципальные должности и должности муниципальной службы, в связи с увеличением количества получателей пенсии за выслугу лет </t>
  </si>
  <si>
    <t>Муниципальная программа "Содержание дорожного хозяйства, организация транспортного обслуживания и благоустройство территории города Нижневартовска"</t>
  </si>
  <si>
    <t>Средства бюджета города на увеличение с 01.06.2022 на 6% фонда оплаты труда муниципального казенного учреждения города Нижневартовска "Нижневартовский кадастровый центр" по категориям работников, которые не предусмотрены в указах Президента Российской Федерации от 07.05.2012 №597 "О мероприятиях по реализации государственной социальной политики", от 01.06.2012 №761 "О национальной стратегии действий в интересах детей на 2012 – 2017 годы", за счет дотации, предоставляемой местному бюджету из бюджета Ханты-Мансийского автономного округа – Югры</t>
  </si>
  <si>
    <t>Муниципальная программа "Капитальное строительство и реконструкция объектов города Нижневартовска"</t>
  </si>
  <si>
    <t>Средства бюджета города на увеличение с 01.06.2022 на 6% фонда оплаты труда муниципального казенного учреждения "Управление капитального строительства города Нижневартовска" по категориям работников, которые не предусмотрены в указах Президента Российской Федерации от 07.05.2012 №597 "О мероприятиях по реализации государственной социальной политики", от 01.06.2012 №761 "О национальной стратегии действий в интересах детей на 2012 – 2017 годы", за счет дотации, предоставляемой местному бюджету из бюджета Ханты-Мансийского автономного округа – Югры</t>
  </si>
  <si>
    <t>Муниципальная программа "Материально-техническое и организационное обеспечение деятельности органов местного самоуправления города Нижневартовска"</t>
  </si>
  <si>
    <r>
      <t xml:space="preserve">Основное мероприятие "Осуществление материально-технического обеспечения органов местного самоуправления на решение вопросов местного значения"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</si>
  <si>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t>Средства бюджета города на увеличение с 01.06.2022 на 6% фонда оплаты труда муниципального бюджетного учреждения "Управление по дорожному хозяйству и благоустройству города Нижневартовска" по категориям работников, которые не предусмотрены в указах Президента Российской Федерации от 07.05.2012 №597 "О мероприятиях по реализации государственной социальной политики", от 01.06.2012 №761 "О национальной стратегии действий в интересах детей на 2012 – 2017 годы", за счет дотации, предоставляемой местному бюджету из бюджета Ханты-Мансийского автономного округа – Югры</t>
  </si>
  <si>
    <t>Муниципальная программа "Формирование современной городской среды в муниципальном образовании город Нижневартовск"</t>
  </si>
  <si>
    <r>
      <t xml:space="preserve">Инициативный проект "Благоустройство территории в 14 микрорайоне" </t>
    </r>
    <r>
      <rPr>
        <i/>
        <sz val="14"/>
        <rFont val="Times New Roman"/>
        <family val="1"/>
        <charset val="204"/>
      </rPr>
      <t>(реализация инициативного проекта "Благоустройство территории в 14 микрорайоне")</t>
    </r>
  </si>
  <si>
    <r>
      <t xml:space="preserve">Основное мероприятие "Обеспечение безопасности дорожного движения на автомобильных дорогах местного значения в границах городского округа" (дорожный фонд) </t>
    </r>
    <r>
      <rPr>
        <i/>
        <sz val="14"/>
        <rFont val="Times New Roman"/>
        <family val="1"/>
        <charset val="204"/>
      </rPr>
      <t xml:space="preserve">(расходы на обеспечение деятельности (оказание услуг, выполнение работ) муниципальных учреждений)
</t>
    </r>
  </si>
  <si>
    <r>
      <t xml:space="preserve">Основное мероприятие "Содержание автомобильных дорог местного значения в границах городского округа и искусственных сооружений на них (дорожный фонд)" </t>
    </r>
    <r>
      <rPr>
        <i/>
        <sz val="14"/>
        <rFont val="Times New Roman"/>
        <family val="1"/>
        <charset val="204"/>
      </rPr>
      <t xml:space="preserve">(расходы на обеспечение деятельности (оказание услуг, выполнение работ) муниципальных учреждений)
</t>
    </r>
  </si>
  <si>
    <r>
      <t xml:space="preserve">Инициативный проект "Модернизация баскетбольной и волейбольной площадки. Обустройство тренажерной зоны" - МБОУ "Средняя школа № 19" </t>
    </r>
    <r>
      <rPr>
        <i/>
        <sz val="14"/>
        <rFont val="Times New Roman"/>
        <family val="1"/>
        <charset val="204"/>
      </rPr>
      <t>(реализация инициативного проекта "Модернизация баскетбольной и волейбольной площадки. Обустройство тренажерной зоны" - МБОУ "Средняя школа № 19")</t>
    </r>
  </si>
  <si>
    <t>Пункт 13 части 1 статьи 16 Федерального закона Российской Федерации от 06.10.2003 №131-ФЗ "Об общих принципах организации местного самоуправления в Российской Федерации"</t>
  </si>
  <si>
    <t>Муниципальная программа "Развитие малого и среднего предпринимательства на территории города Нижневартовска"</t>
  </si>
  <si>
    <r>
      <t>Основное мероприятие "Содержание, обслуживание и развитие отдельных объектов и элементов благоустройства"</t>
    </r>
    <r>
      <rPr>
        <i/>
        <sz val="14"/>
        <rFont val="Times New Roman"/>
        <family val="1"/>
        <charset val="204"/>
      </rPr>
      <t xml:space="preserve"> (расходы на обеспечение деятельности (оказание услуг, выполнение работ) муниципальных учреждений)</t>
    </r>
  </si>
  <si>
    <r>
      <t>Основное мероприятие "Озеленение территории города"</t>
    </r>
    <r>
      <rPr>
        <i/>
        <sz val="14"/>
        <rFont val="Times New Roman"/>
        <family val="1"/>
        <charset val="204"/>
      </rPr>
      <t xml:space="preserve"> (расходы на обеспечение деятельности (оказание услуг, выполнение работ) муниципальных учреждений)</t>
    </r>
  </si>
  <si>
    <r>
      <t xml:space="preserve">Основное мероприятие "Содержание, ремонт и капитальный ремонт берегоукрепления"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</si>
  <si>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t>Статья 56.1 Федерального закона от 06.10.2003 №131-ФЗ "Об общих принципах организации местного самоуправления в Российской Федерации"</t>
  </si>
  <si>
    <r>
      <t xml:space="preserve">Основное мероприятие "Реализация мероприятий, направленных на развитие культуры и искусства" </t>
    </r>
    <r>
      <rPr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</si>
  <si>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r>
      <t xml:space="preserve">Основное мероприятие "Обеспечение деятельности учреждения в сфере молодежной политики, в том числе модернизация материально-технической базы и формирование механизмов непрерывного образования специалистов по работе с молодежью"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</si>
  <si>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r>
      <t xml:space="preserve">Основное мероприятие "Создание условий для осуществления эффективной деятельности муниципальных учреждений"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</si>
  <si>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r>
      <t xml:space="preserve">Основное мероприятие "Реализация мероприятий, направленных на развитие музейного дела"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</si>
  <si>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r>
      <t xml:space="preserve">Основное мероприятие "Организация библиотечного обслуживания населения" </t>
    </r>
    <r>
      <rPr>
        <i/>
        <sz val="14"/>
        <rFont val="Times New Roman"/>
        <family val="1"/>
        <charset val="204"/>
      </rPr>
      <t>(расходы на обеспечение деятельности (оказание услуг, выполнение работ) муниципальных учреждений)</t>
    </r>
  </si>
  <si>
    <t>Средства бюджета города (невостребованный объем бюджетных ассигнований по итогам реализации инициативного проекта)</t>
  </si>
  <si>
    <t>Средства бюджета города  (возврат остатка инициативного платежа по договору от 29.12.2021 №377-2021 благотворителю  ООО  "Инновационная топливно-энергетическая компания - Западная Сибирь" по итогам реализации инициативного проекта)</t>
  </si>
  <si>
    <t>Средства бюджета города  (возврат остатка инициативного платежа по договору от 29.12.2021 №373-2021 благотворителю  Региональная общественная организация "Киокусинкай Ханты-Мансийского автономного - Югры" по итогам реализации инициативного проекта)</t>
  </si>
  <si>
    <r>
      <t xml:space="preserve">Основное мероприятие "Финансовая поддержка субъектов малого и среднего предпринимательства, осуществляющих социально значимые виды деятельности в муниципальном образовании" </t>
    </r>
    <r>
      <rPr>
        <i/>
        <sz val="14"/>
        <rFont val="Times New Roman"/>
        <family val="1"/>
        <charset val="204"/>
      </rPr>
      <t>(возмещение затрат субъектам малого и среднего предпринимательства)</t>
    </r>
  </si>
  <si>
    <t xml:space="preserve">Постановление администрации города Нижневартовска от 26.04.2021 №336
"Об утверждении порядка предоставления субсидий субъектам малого и среднего предпринимательства"
</t>
  </si>
  <si>
    <t>Постановление администрации города от 08.06.2022 №372 "Об увеличении фондов оплаты труда муниципальных учреждений города Нижневартовска"; постановление администрации города  от 17.12.2019 №1002 "Об утверждении Положения об оплате труда и выплатах социального характера работникам муниципального казенного учреждения города Нижневартовска "Управление по делам гражданской обороны и чрезвычайным ситуациям";  уведомление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</t>
  </si>
  <si>
    <t>Постановление администрации города от 08.06.2022 №372 "Об увеличении фондов оплаты труда муниципальных учреждений города Нижневартовска", уведомление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годов, постановление администрации города Нижневартовска от 19.04.2019 №284 "Об утверждении Положения об оплате труда и иных выплатах работникам муниципального бюджетного учреждения "Управление по дорожному хозяйству и благоустройству города Нижневартовска"</t>
  </si>
  <si>
    <t>Постановление администрации города от 08.06.2022 №372 "Об увеличении фондов оплаты труда муниципальных учреждений города Нижневартовска", уведомления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годов, постановление администрации города Нижневартовска от 19.04.2019 №284 "Об утверждении Положения об оплате труда и иных выплатах работникам муниципального бюджетного учреждения "Управление по дорожному хозяйству и благоустройству города Нижневартовска"</t>
  </si>
  <si>
    <t>Постановление администрации города от 08.06.2022 №372 "Об увеличении фондов оплаты труда муниципальных учреждений города Нижневартовска"; постановление администрации города от 25.10.2017 №1572 "Об установлении системы оплаты труда работников муниципального автономного учреждения города Нижневартовска "Центр развития образования"; уведомление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</t>
  </si>
  <si>
    <t>Обслуживание муниципального долга (расходы на выплату процентных платежей по муниципальным долговым обязательствам)</t>
  </si>
  <si>
    <t>Постановление администрации города от 08.06.2022 №372 "Об увеличении фондов оплаты труда муниципальных учреждений города Нижневартовска"; постановление администрации города  от 09.04.2019 №249 "Об утверждении Положения о системе оплаты труда работников муниципальных учреждений дополнительного образования (музыкальная школа, школы искусств), подведомственных департаменту по социальной политике администрации города"; уведомление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</t>
  </si>
  <si>
    <t>Постановление администрации города от 08.06.2022 №372 "Об увеличении фондов оплаты труда муниципальных учреждений города Нижневартовска"; постановление администрации города  от 31.10.2017 №1604 "Об установлении системы оплаты труда работников муниципальных образовательных организаций города Нижневартовска, подведомственных департаменту образования администрации города";  уведомление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</t>
  </si>
  <si>
    <t>Постановление администрации города от 08.06.2022 №372 "Об увеличении фондов оплаты труда муниципальных учреждений города Нижневартовска"; постановление администрации города  от 31.10.2017 №1604 "Об установлении системы оплаты труда работников муниципальных образовательных организаций города Нижневартовска, подведомственных департаменту образования администрации города"; уведомление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</t>
  </si>
  <si>
    <t>Постановление администрации города от 08.06.2022 №372 "Об увеличении фондов оплаты труда муниципальных учреждений города Нижневартовска"; постановление администрации города  от 21.06.2019 №481 "Об утверждении Положения о системе оплаты труда работников муниципальных учреждений физической культуры и спорта, подведомственных департаменту по социальной политике администрации города; уведомление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</t>
  </si>
  <si>
    <t>Раздел 5 решения Думы города Нижневартовска от 26.02.2021 №717 "О Положении о реализации инициативных проектов в городе Нижневартовске", протокол заседания конкурсной комиссии по конкурсному отбору инициативных проектов от 22.11.2021</t>
  </si>
  <si>
    <t>Указ Президента Российской Федерации от 07.05.2012 №597 "О мероприятиях по реализации государственной социальной политики"; уведомление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</t>
  </si>
  <si>
    <t>Средства бюджета города на повышение оплаты труда  работников муниципальных учреждений культуры, в связи с уточнением целевого показателя средней заработной платы  с 74 810,10 рублей  до  76 081,90 рублей,  за счет дотации, предоставляемой местному бюджету из бюджета Ханты-Мансийского автономного округа – Югры</t>
  </si>
  <si>
    <r>
      <t xml:space="preserve">Обслуживание муниципального долга </t>
    </r>
    <r>
      <rPr>
        <i/>
        <sz val="14"/>
        <color theme="1"/>
        <rFont val="Times New Roman"/>
        <family val="1"/>
        <charset val="204"/>
      </rPr>
      <t>(расходы на выплату процентных платежей по муниципальным долговым обязательствам)</t>
    </r>
  </si>
  <si>
    <r>
      <t xml:space="preserve">Обслуживание муниципального долга </t>
    </r>
    <r>
      <rPr>
        <i/>
        <sz val="14"/>
        <rFont val="Times New Roman"/>
        <family val="1"/>
        <charset val="204"/>
      </rPr>
      <t>(расходы на выплату процентных платежей по муниципальным долговым обязательствам)</t>
    </r>
  </si>
  <si>
    <t>Постановление администрации города от 08.06.2022 №372"Об увеличении фондов оплаты труда муниципальных учреждений города Нижневартовска", постановление администрации города от 16.08.2016 №1197 "О порядке и условиях оплаты труда работников муниципального автономного учреждения города Нижневартовска "Молодежный центр"; уведомление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</t>
  </si>
  <si>
    <t>Средства бюджета города на выплату ежеквартального муниципального пособия лицам, удостоенным почетного звания города "Почетный гражданин города Нижневартовска", в связи с увеличением количества получателей ежеквартального пособия</t>
  </si>
  <si>
    <t>Постановление администрации города от 08.06.2022 №372 "Об увеличении фондов оплаты труда муниципальных учреждений города Нижневартовска", постановление администрации города Нижневартовска от 12.04.2019 №263 "Об утверждении Положения об оплате труда и выплатах социального характера работникам муниципального казенного учреждения "Управление капитального строительства города Нижневартовска", уведомление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</t>
  </si>
  <si>
    <t>Постановление администрации города от 08.06.2022 №372 "Об увеличении фондов оплаты труда муниципальных учреждений города Нижневартовска", постановление администрации города Нижневартовска от 29.11.2018 №1394
"Об утверждении Положения об оплате труда и выплатах социального характера работникам муниципального казенного учреждения "Управление материально-технического обеспечения деятельности органов местного самоуправления города Нижневартовска", уведомление Департамента финансов ХМАО-Югры от 28.10.2022 года №500/10/282 о предоставлении межбюджетного трансферта, не имеющего целевое назначение на 2022 год и на плановый период 2023 и 2024 годов</t>
  </si>
  <si>
    <t>2022 год</t>
  </si>
  <si>
    <t>Пункт 5 статьи 20 Федерального закона от 06.10.2003 №131-ФЗ "Об общих принципах организации местного самоуправления в Российской Федерации"; решение Думы города Нижневартовска от 27.10.2017 №241 "О дополнительной мере социальной поддержки для отдельных категорий граждан в городе Нижневартовске"; постановление администрации города от 06.03.2018 №304 "Об утверждении Порядка предоставления субсидии из бюджета города в целях возмещения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Нижневартовска"</t>
  </si>
  <si>
    <t>Средства бюджета города  (возврат остатка инициативного платежа по договору от 29.12.2021 №378-2021 благотворителю Изиляевой Анастасии Сергеевне по итогам реализации инициативного проекта)</t>
  </si>
  <si>
    <t xml:space="preserve">Средства бюджета города (корректировка объема бюджетных ассигнований на обслуживание муниципального долга (невостребованный объем бюджетных ассигнований  в связи с уменьшением размера дефицита бюджета источником финансирования которого являются кредиты от кредитных организаций) </t>
  </si>
  <si>
    <r>
      <t>Основное мероприятие "Обеспечение деятельности муниципального казенного учреждения "Управление капитального строительства города Нижневартовска"</t>
    </r>
    <r>
      <rPr>
        <i/>
        <sz val="14"/>
        <rFont val="Times New Roman"/>
        <family val="1"/>
        <charset val="204"/>
      </rPr>
      <t xml:space="preserve"> (расходы на обеспечение деятельности (оказание услуг, выполнение работ) муниципальных учреждений)</t>
    </r>
  </si>
  <si>
    <t>Средства бюджета города на предоставление финансовой поддержки субъектам малого и среднего предпринимательства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</si>
</sst>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000"/>
  </numFmts>
  <fonts count="24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b/>
      <sz val="1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indexed="41"/>
      </patternFill>
    </fill>
    <fill>
      <patternFill patternType="solid">
        <fgColor theme="0"/>
        <bgColor indexed="4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0" fontId="3" fillId="0" borderId="0"/>
    <xf numFmtId="0" fontId="4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38">
    <xf numFmtId="0" fontId="0" fillId="0" borderId="0" xfId="0"/>
    <xf numFmtId="0" fontId="1" fillId="0" borderId="0" xfId="0" applyFont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1" fillId="4" borderId="1" xfId="0" applyNumberFormat="1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164" fontId="1" fillId="0" borderId="1" xfId="0" applyNumberFormat="1" applyFont="1" applyFill="1" applyBorder="1" applyAlignment="1" applyProtection="1">
      <alignment horizontal="justify" vertical="center" wrapText="1"/>
      <protection hidden="1"/>
    </xf>
    <xf numFmtId="0" fontId="1" fillId="5" borderId="1" xfId="0" applyFont="1" applyFill="1" applyBorder="1" applyAlignment="1">
      <alignment horizontal="justify" vertical="center" wrapText="1"/>
    </xf>
    <xf numFmtId="4" fontId="1" fillId="6" borderId="1" xfId="0" applyNumberFormat="1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justify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11" fillId="0" borderId="1" xfId="0" applyFont="1" applyBorder="1"/>
    <xf numFmtId="4" fontId="11" fillId="0" borderId="1" xfId="0" applyNumberFormat="1" applyFont="1" applyBorder="1"/>
    <xf numFmtId="0" fontId="1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vertical="center"/>
    </xf>
    <xf numFmtId="4" fontId="2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49" fontId="12" fillId="0" borderId="1" xfId="0" applyNumberFormat="1" applyFont="1" applyBorder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horizontal="justify" vertical="center" wrapText="1"/>
    </xf>
    <xf numFmtId="4" fontId="11" fillId="0" borderId="1" xfId="0" applyNumberFormat="1" applyFont="1" applyBorder="1" applyAlignment="1">
      <alignment vertical="center"/>
    </xf>
    <xf numFmtId="4" fontId="0" fillId="0" borderId="0" xfId="0" applyNumberFormat="1"/>
    <xf numFmtId="0" fontId="0" fillId="0" borderId="0" xfId="0" applyAlignment="1">
      <alignment vertical="center"/>
    </xf>
    <xf numFmtId="0" fontId="10" fillId="0" borderId="7" xfId="0" applyFont="1" applyBorder="1" applyAlignment="1">
      <alignment horizontal="justify" vertical="center" wrapText="1"/>
    </xf>
    <xf numFmtId="0" fontId="0" fillId="5" borderId="1" xfId="0" applyFill="1" applyBorder="1"/>
    <xf numFmtId="0" fontId="10" fillId="5" borderId="1" xfId="0" applyFont="1" applyFill="1" applyBorder="1" applyAlignment="1">
      <alignment horizontal="justify" vertical="top" wrapText="1"/>
    </xf>
    <xf numFmtId="4" fontId="11" fillId="5" borderId="1" xfId="0" applyNumberFormat="1" applyFont="1" applyFill="1" applyBorder="1" applyAlignment="1">
      <alignment vertical="center"/>
    </xf>
    <xf numFmtId="0" fontId="2" fillId="7" borderId="7" xfId="0" applyFont="1" applyFill="1" applyBorder="1" applyAlignment="1">
      <alignment horizontal="justify" vertical="center" wrapText="1"/>
    </xf>
    <xf numFmtId="164" fontId="19" fillId="0" borderId="6" xfId="0" applyNumberFormat="1" applyFont="1" applyBorder="1" applyAlignment="1" applyProtection="1">
      <alignment horizontal="justify" vertical="center" wrapText="1"/>
      <protection hidden="1"/>
    </xf>
    <xf numFmtId="0" fontId="14" fillId="0" borderId="1" xfId="0" applyFont="1" applyFill="1" applyBorder="1" applyAlignment="1">
      <alignment horizontal="justify" vertical="center" wrapText="1"/>
    </xf>
    <xf numFmtId="0" fontId="0" fillId="0" borderId="0" xfId="0"/>
    <xf numFmtId="2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NumberFormat="1" applyFont="1" applyFill="1" applyBorder="1" applyAlignment="1" applyProtection="1">
      <alignment horizontal="justify" vertical="center" wrapText="1"/>
    </xf>
    <xf numFmtId="49" fontId="18" fillId="0" borderId="1" xfId="0" applyNumberFormat="1" applyFont="1" applyBorder="1" applyAlignment="1">
      <alignment horizontal="justify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164" fontId="2" fillId="0" borderId="6" xfId="0" applyNumberFormat="1" applyFont="1" applyBorder="1" applyAlignment="1" applyProtection="1">
      <alignment horizontal="justify" vertical="center" wrapText="1"/>
      <protection hidden="1"/>
    </xf>
    <xf numFmtId="0" fontId="2" fillId="0" borderId="0" xfId="0" applyFont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justify" vertical="center" wrapText="1"/>
    </xf>
    <xf numFmtId="0" fontId="2" fillId="7" borderId="1" xfId="0" applyNumberFormat="1" applyFont="1" applyFill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4" fontId="2" fillId="0" borderId="0" xfId="0" applyNumberFormat="1" applyFont="1" applyFill="1" applyBorder="1" applyAlignment="1">
      <alignment horizontal="justify" vertical="top" wrapText="1"/>
    </xf>
    <xf numFmtId="0" fontId="0" fillId="0" borderId="0" xfId="0"/>
    <xf numFmtId="4" fontId="1" fillId="2" borderId="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justify" vertical="center" wrapText="1"/>
    </xf>
    <xf numFmtId="0" fontId="1" fillId="4" borderId="1" xfId="0" applyNumberFormat="1" applyFont="1" applyFill="1" applyBorder="1" applyAlignment="1">
      <alignment horizontal="justify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Border="1" applyAlignment="1">
      <alignment horizontal="justify" vertical="center" wrapText="1"/>
    </xf>
    <xf numFmtId="0" fontId="2" fillId="3" borderId="1" xfId="0" applyNumberFormat="1" applyFont="1" applyFill="1" applyBorder="1" applyAlignment="1">
      <alignment horizontal="justify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Fill="1" applyBorder="1" applyAlignment="1" applyProtection="1">
      <alignment horizontal="justify" vertical="center" wrapText="1"/>
      <protection hidden="1"/>
    </xf>
    <xf numFmtId="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justify" vertical="center" wrapText="1"/>
    </xf>
    <xf numFmtId="2" fontId="1" fillId="0" borderId="1" xfId="0" applyNumberFormat="1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7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2" fontId="1" fillId="0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164" fontId="2" fillId="0" borderId="5" xfId="0" applyNumberFormat="1" applyFont="1" applyBorder="1" applyAlignment="1" applyProtection="1">
      <alignment horizontal="justify" vertical="center" wrapText="1"/>
      <protection hidden="1"/>
    </xf>
    <xf numFmtId="0" fontId="10" fillId="0" borderId="1" xfId="0" applyFont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vertical="center" wrapText="1"/>
    </xf>
    <xf numFmtId="0" fontId="0" fillId="3" borderId="0" xfId="0" applyFill="1"/>
    <xf numFmtId="0" fontId="14" fillId="0" borderId="7" xfId="0" applyFont="1" applyFill="1" applyBorder="1" applyAlignment="1">
      <alignment horizontal="justify" vertical="center" wrapText="1"/>
    </xf>
    <xf numFmtId="2" fontId="2" fillId="0" borderId="0" xfId="0" applyNumberFormat="1" applyFont="1" applyBorder="1" applyAlignment="1">
      <alignment horizontal="justify" vertical="center" wrapText="1"/>
    </xf>
    <xf numFmtId="2" fontId="2" fillId="0" borderId="0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0" xfId="0"/>
    <xf numFmtId="4" fontId="1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justify" vertical="center" wrapText="1"/>
    </xf>
    <xf numFmtId="0" fontId="20" fillId="0" borderId="0" xfId="0" applyFont="1" applyAlignment="1">
      <alignment wrapText="1"/>
    </xf>
    <xf numFmtId="0" fontId="2" fillId="0" borderId="1" xfId="0" applyFont="1" applyFill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21" fillId="0" borderId="1" xfId="0" applyNumberFormat="1" applyFont="1" applyFill="1" applyBorder="1" applyAlignment="1" applyProtection="1"/>
    <xf numFmtId="4" fontId="21" fillId="0" borderId="1" xfId="0" applyNumberFormat="1" applyFont="1" applyBorder="1" applyAlignment="1"/>
    <xf numFmtId="0" fontId="22" fillId="0" borderId="1" xfId="0" applyNumberFormat="1" applyFont="1" applyFill="1" applyBorder="1" applyAlignment="1"/>
    <xf numFmtId="0" fontId="22" fillId="0" borderId="1" xfId="0" applyFont="1" applyFill="1" applyBorder="1" applyAlignment="1"/>
    <xf numFmtId="0" fontId="23" fillId="0" borderId="1" xfId="0" applyNumberFormat="1" applyFont="1" applyFill="1" applyBorder="1" applyAlignment="1" applyProtection="1">
      <alignment horizontal="justify" vertical="center" wrapText="1"/>
    </xf>
    <xf numFmtId="4" fontId="23" fillId="0" borderId="1" xfId="0" applyNumberFormat="1" applyFont="1" applyBorder="1" applyAlignment="1">
      <alignment vertical="center"/>
    </xf>
    <xf numFmtId="0" fontId="23" fillId="0" borderId="1" xfId="0" applyFont="1" applyFill="1" applyBorder="1" applyAlignment="1">
      <alignment horizontal="justify" vertical="center" wrapText="1"/>
    </xf>
    <xf numFmtId="4" fontId="21" fillId="0" borderId="1" xfId="0" applyNumberFormat="1" applyFont="1" applyFill="1" applyBorder="1" applyAlignment="1"/>
    <xf numFmtId="0" fontId="21" fillId="0" borderId="1" xfId="0" applyNumberFormat="1" applyFont="1" applyFill="1" applyBorder="1" applyAlignment="1"/>
    <xf numFmtId="4" fontId="23" fillId="0" borderId="1" xfId="0" applyNumberFormat="1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5" fillId="7" borderId="0" xfId="0" applyNumberFormat="1" applyFont="1" applyFill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justify" vertical="center" wrapText="1"/>
    </xf>
    <xf numFmtId="49" fontId="2" fillId="0" borderId="8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0" fontId="2" fillId="0" borderId="7" xfId="0" applyNumberFormat="1" applyFont="1" applyFill="1" applyBorder="1" applyAlignment="1">
      <alignment horizontal="justify" vertical="center" wrapText="1"/>
    </xf>
    <xf numFmtId="0" fontId="2" fillId="0" borderId="8" xfId="0" applyNumberFormat="1" applyFont="1" applyFill="1" applyBorder="1" applyAlignment="1">
      <alignment horizontal="justify" vertical="center" wrapText="1"/>
    </xf>
    <xf numFmtId="0" fontId="2" fillId="0" borderId="5" xfId="0" applyNumberFormat="1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3"/>
    <cellStyle name="Обычный 2 3" xfId="6"/>
    <cellStyle name="Обычный 2 4" xfId="9"/>
    <cellStyle name="Обычный 3" xfId="2"/>
    <cellStyle name="Обычный 3 2" xfId="8"/>
    <cellStyle name="Обычный 3 3" xfId="7"/>
    <cellStyle name="Обычный 4" xfId="4"/>
    <cellStyle name="Обычный 5" xfId="5"/>
    <cellStyle name="Обычный 7" xfId="10"/>
  </cellStyles>
  <dxfs count="0"/>
  <tableStyles count="0" defaultTableStyle="TableStyleMedium9" defaultPivotStyle="PivotStyleLight16"/>
  <colors>
    <mruColors>
      <color rgb="FFFFFFCC"/>
      <color rgb="FFCCFFFF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2.bin"/><Relationship Id="rId13" Type="http://schemas.openxmlformats.org/officeDocument/2006/relationships/printerSettings" Target="../printerSettings/printerSettings27.bin"/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12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11" Type="http://schemas.openxmlformats.org/officeDocument/2006/relationships/printerSettings" Target="../printerSettings/printerSettings25.bin"/><Relationship Id="rId5" Type="http://schemas.openxmlformats.org/officeDocument/2006/relationships/printerSettings" Target="../printerSettings/printerSettings19.bin"/><Relationship Id="rId10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18.bin"/><Relationship Id="rId9" Type="http://schemas.openxmlformats.org/officeDocument/2006/relationships/printerSettings" Target="../printerSettings/printerSettings23.bin"/><Relationship Id="rId14" Type="http://schemas.openxmlformats.org/officeDocument/2006/relationships/printerSettings" Target="../printerSettings/printerSettings2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6.bin"/><Relationship Id="rId13" Type="http://schemas.openxmlformats.org/officeDocument/2006/relationships/printerSettings" Target="../printerSettings/printerSettings41.bin"/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12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11" Type="http://schemas.openxmlformats.org/officeDocument/2006/relationships/printerSettings" Target="../printerSettings/printerSettings39.bin"/><Relationship Id="rId5" Type="http://schemas.openxmlformats.org/officeDocument/2006/relationships/printerSettings" Target="../printerSettings/printerSettings33.bin"/><Relationship Id="rId10" Type="http://schemas.openxmlformats.org/officeDocument/2006/relationships/printerSettings" Target="../printerSettings/printerSettings38.bin"/><Relationship Id="rId4" Type="http://schemas.openxmlformats.org/officeDocument/2006/relationships/printerSettings" Target="../printerSettings/printerSettings32.bin"/><Relationship Id="rId9" Type="http://schemas.openxmlformats.org/officeDocument/2006/relationships/printerSettings" Target="../printerSettings/printerSettings37.bin"/><Relationship Id="rId14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topLeftCell="A16" zoomScale="75" zoomScaleNormal="71" workbookViewId="0">
      <selection activeCell="D21" sqref="D21"/>
    </sheetView>
  </sheetViews>
  <sheetFormatPr defaultRowHeight="15" x14ac:dyDescent="0.25"/>
  <cols>
    <col min="1" max="1" width="77.85546875" customWidth="1"/>
    <col min="2" max="2" width="21.28515625" customWidth="1"/>
    <col min="3" max="3" width="94" customWidth="1"/>
    <col min="4" max="4" width="104.85546875" customWidth="1"/>
    <col min="6" max="6" width="160.85546875" customWidth="1"/>
  </cols>
  <sheetData>
    <row r="1" spans="1:6" ht="20.25" x14ac:dyDescent="0.25">
      <c r="A1" s="121" t="s">
        <v>1</v>
      </c>
      <c r="B1" s="121"/>
      <c r="C1" s="121"/>
      <c r="D1" s="121"/>
    </row>
    <row r="2" spans="1:6" ht="20.25" x14ac:dyDescent="0.25">
      <c r="A2" s="122" t="s">
        <v>21</v>
      </c>
      <c r="B2" s="122"/>
      <c r="C2" s="122"/>
      <c r="D2" s="122"/>
    </row>
    <row r="3" spans="1:6" ht="28.5" customHeight="1" x14ac:dyDescent="0.25">
      <c r="A3" s="24"/>
      <c r="B3" s="1"/>
      <c r="C3" s="8"/>
      <c r="D3" s="6" t="s">
        <v>2</v>
      </c>
    </row>
    <row r="4" spans="1:6" ht="90" customHeight="1" x14ac:dyDescent="0.25">
      <c r="A4" s="19" t="s">
        <v>3</v>
      </c>
      <c r="B4" s="4" t="s">
        <v>7</v>
      </c>
      <c r="C4" s="4" t="s">
        <v>4</v>
      </c>
      <c r="D4" s="19" t="s">
        <v>5</v>
      </c>
    </row>
    <row r="5" spans="1:6" ht="15.75" x14ac:dyDescent="0.25">
      <c r="A5" s="5">
        <v>1</v>
      </c>
      <c r="B5" s="3">
        <v>2</v>
      </c>
      <c r="C5" s="3">
        <v>3</v>
      </c>
      <c r="D5" s="5">
        <v>4</v>
      </c>
    </row>
    <row r="6" spans="1:6" s="102" customFormat="1" ht="28.5" customHeight="1" x14ac:dyDescent="0.25">
      <c r="A6" s="130" t="s">
        <v>93</v>
      </c>
      <c r="B6" s="131"/>
      <c r="C6" s="131"/>
      <c r="D6" s="132"/>
    </row>
    <row r="7" spans="1:6" ht="35.25" customHeight="1" x14ac:dyDescent="0.25">
      <c r="A7" s="120" t="s">
        <v>13</v>
      </c>
      <c r="B7" s="120"/>
      <c r="C7" s="120"/>
      <c r="D7" s="120"/>
    </row>
    <row r="8" spans="1:6" ht="38.25" customHeight="1" x14ac:dyDescent="0.25">
      <c r="A8" s="10" t="s">
        <v>11</v>
      </c>
      <c r="B8" s="9">
        <f>B9+B11+B13+B17+B19</f>
        <v>23178.73</v>
      </c>
      <c r="C8" s="35"/>
      <c r="D8" s="35"/>
    </row>
    <row r="9" spans="1:6" s="91" customFormat="1" ht="56.25" x14ac:dyDescent="0.25">
      <c r="A9" s="93" t="s">
        <v>51</v>
      </c>
      <c r="B9" s="104">
        <f>B10</f>
        <v>9031.24</v>
      </c>
      <c r="C9" s="45"/>
      <c r="D9" s="47"/>
    </row>
    <row r="10" spans="1:6" s="91" customFormat="1" ht="196.5" customHeight="1" x14ac:dyDescent="0.25">
      <c r="A10" s="87" t="s">
        <v>52</v>
      </c>
      <c r="B10" s="96">
        <v>9031.24</v>
      </c>
      <c r="C10" s="45" t="s">
        <v>92</v>
      </c>
      <c r="D10" s="83" t="s">
        <v>48</v>
      </c>
    </row>
    <row r="11" spans="1:6" s="91" customFormat="1" ht="44.25" customHeight="1" x14ac:dyDescent="0.25">
      <c r="A11" s="88" t="s">
        <v>49</v>
      </c>
      <c r="B11" s="103">
        <f>B12</f>
        <v>4349.34</v>
      </c>
      <c r="C11" s="45"/>
      <c r="D11" s="98"/>
    </row>
    <row r="12" spans="1:6" s="91" customFormat="1" ht="180" customHeight="1" x14ac:dyDescent="0.25">
      <c r="A12" s="87" t="s">
        <v>97</v>
      </c>
      <c r="B12" s="96">
        <v>4349.34</v>
      </c>
      <c r="C12" s="83" t="s">
        <v>91</v>
      </c>
      <c r="D12" s="107" t="s">
        <v>50</v>
      </c>
    </row>
    <row r="13" spans="1:6" s="28" customFormat="1" ht="60" customHeight="1" x14ac:dyDescent="0.25">
      <c r="A13" s="54" t="s">
        <v>24</v>
      </c>
      <c r="B13" s="56">
        <f>B14</f>
        <v>4066.93</v>
      </c>
      <c r="C13" s="50"/>
      <c r="D13" s="51"/>
    </row>
    <row r="14" spans="1:6" s="28" customFormat="1" ht="37.5" x14ac:dyDescent="0.25">
      <c r="A14" s="21" t="s">
        <v>25</v>
      </c>
      <c r="B14" s="30">
        <f>B15+B16</f>
        <v>4066.93</v>
      </c>
      <c r="C14" s="45"/>
      <c r="D14" s="47"/>
    </row>
    <row r="15" spans="1:6" s="28" customFormat="1" ht="150" x14ac:dyDescent="0.25">
      <c r="A15" s="55" t="s">
        <v>27</v>
      </c>
      <c r="B15" s="30">
        <v>3986.93</v>
      </c>
      <c r="C15" s="41" t="s">
        <v>45</v>
      </c>
      <c r="D15" s="95" t="s">
        <v>46</v>
      </c>
      <c r="F15" s="69"/>
    </row>
    <row r="16" spans="1:6" ht="117" customHeight="1" x14ac:dyDescent="0.25">
      <c r="A16" s="33" t="s">
        <v>28</v>
      </c>
      <c r="B16" s="29">
        <v>80</v>
      </c>
      <c r="C16" s="41" t="s">
        <v>36</v>
      </c>
      <c r="D16" s="57" t="s">
        <v>90</v>
      </c>
    </row>
    <row r="17" spans="1:4" ht="35.25" customHeight="1" x14ac:dyDescent="0.25">
      <c r="A17" s="52" t="s">
        <v>29</v>
      </c>
      <c r="B17" s="38">
        <f>B18</f>
        <v>2731.22</v>
      </c>
      <c r="C17" s="31"/>
      <c r="D17" s="34"/>
    </row>
    <row r="18" spans="1:4" s="48" customFormat="1" ht="164.25" customHeight="1" x14ac:dyDescent="0.25">
      <c r="A18" s="49" t="s">
        <v>66</v>
      </c>
      <c r="B18" s="29">
        <v>2731.22</v>
      </c>
      <c r="C18" s="51" t="s">
        <v>89</v>
      </c>
      <c r="D18" s="57" t="s">
        <v>44</v>
      </c>
    </row>
    <row r="19" spans="1:4" s="102" customFormat="1" ht="46.5" customHeight="1" x14ac:dyDescent="0.25">
      <c r="A19" s="92" t="s">
        <v>60</v>
      </c>
      <c r="B19" s="38">
        <f>B20</f>
        <v>3000</v>
      </c>
      <c r="C19" s="86"/>
      <c r="D19" s="95"/>
    </row>
    <row r="20" spans="1:4" s="102" customFormat="1" ht="93.75" x14ac:dyDescent="0.25">
      <c r="A20" s="75" t="s">
        <v>73</v>
      </c>
      <c r="B20" s="29">
        <v>3000</v>
      </c>
      <c r="C20" s="109" t="s">
        <v>74</v>
      </c>
      <c r="D20" s="109" t="s">
        <v>98</v>
      </c>
    </row>
    <row r="21" spans="1:4" ht="37.5" x14ac:dyDescent="0.25">
      <c r="A21" s="7" t="s">
        <v>10</v>
      </c>
      <c r="B21" s="2">
        <f>B28+B30+B22</f>
        <v>41376.699999999997</v>
      </c>
      <c r="C21" s="36"/>
      <c r="D21" s="20"/>
    </row>
    <row r="22" spans="1:4" s="97" customFormat="1" ht="56.25" x14ac:dyDescent="0.25">
      <c r="A22" s="93" t="s">
        <v>47</v>
      </c>
      <c r="B22" s="90">
        <f>B23+B24+B27+B25+B26</f>
        <v>18174.28</v>
      </c>
      <c r="C22" s="62"/>
      <c r="D22" s="85"/>
    </row>
    <row r="23" spans="1:4" s="97" customFormat="1" ht="181.5" customHeight="1" x14ac:dyDescent="0.25">
      <c r="A23" s="77" t="s">
        <v>57</v>
      </c>
      <c r="B23" s="78">
        <v>16233.74</v>
      </c>
      <c r="C23" s="62" t="s">
        <v>76</v>
      </c>
      <c r="D23" s="85" t="s">
        <v>53</v>
      </c>
    </row>
    <row r="24" spans="1:4" s="97" customFormat="1" ht="177" customHeight="1" x14ac:dyDescent="0.25">
      <c r="A24" s="77" t="s">
        <v>56</v>
      </c>
      <c r="B24" s="78">
        <v>1296.1600000000001</v>
      </c>
      <c r="C24" s="62" t="s">
        <v>76</v>
      </c>
      <c r="D24" s="85" t="s">
        <v>53</v>
      </c>
    </row>
    <row r="25" spans="1:4" s="97" customFormat="1" ht="168.75" x14ac:dyDescent="0.25">
      <c r="A25" s="85" t="s">
        <v>61</v>
      </c>
      <c r="B25" s="78">
        <f>13.43+391.99</f>
        <v>405.42</v>
      </c>
      <c r="C25" s="62" t="s">
        <v>77</v>
      </c>
      <c r="D25" s="85" t="s">
        <v>53</v>
      </c>
    </row>
    <row r="26" spans="1:4" s="97" customFormat="1" ht="177.75" customHeight="1" x14ac:dyDescent="0.25">
      <c r="A26" s="85" t="s">
        <v>62</v>
      </c>
      <c r="B26" s="78">
        <v>189.75</v>
      </c>
      <c r="C26" s="62" t="s">
        <v>76</v>
      </c>
      <c r="D26" s="85" t="s">
        <v>53</v>
      </c>
    </row>
    <row r="27" spans="1:4" s="97" customFormat="1" ht="182.25" customHeight="1" x14ac:dyDescent="0.25">
      <c r="A27" s="85" t="s">
        <v>63</v>
      </c>
      <c r="B27" s="78">
        <v>49.21</v>
      </c>
      <c r="C27" s="62" t="s">
        <v>76</v>
      </c>
      <c r="D27" s="85" t="s">
        <v>53</v>
      </c>
    </row>
    <row r="28" spans="1:4" s="32" customFormat="1" ht="112.5" x14ac:dyDescent="0.25">
      <c r="A28" s="53" t="s">
        <v>33</v>
      </c>
      <c r="B28" s="22">
        <f>B29</f>
        <v>4294.92</v>
      </c>
      <c r="C28" s="37"/>
      <c r="D28" s="31"/>
    </row>
    <row r="29" spans="1:4" s="59" customFormat="1" ht="176.25" customHeight="1" x14ac:dyDescent="0.25">
      <c r="A29" s="67" t="s">
        <v>67</v>
      </c>
      <c r="B29" s="63">
        <v>4294.92</v>
      </c>
      <c r="C29" s="65" t="s">
        <v>75</v>
      </c>
      <c r="D29" s="67" t="s">
        <v>37</v>
      </c>
    </row>
    <row r="30" spans="1:4" s="59" customFormat="1" ht="60" customHeight="1" x14ac:dyDescent="0.25">
      <c r="A30" s="54" t="s">
        <v>24</v>
      </c>
      <c r="B30" s="56">
        <f>B31</f>
        <v>18907.5</v>
      </c>
      <c r="C30" s="64"/>
      <c r="D30" s="67"/>
    </row>
    <row r="31" spans="1:4" s="32" customFormat="1" ht="187.5" x14ac:dyDescent="0.25">
      <c r="A31" s="68" t="s">
        <v>30</v>
      </c>
      <c r="B31" s="60">
        <v>18907.5</v>
      </c>
      <c r="C31" s="64" t="s">
        <v>94</v>
      </c>
      <c r="D31" s="64" t="s">
        <v>31</v>
      </c>
    </row>
    <row r="32" spans="1:4" ht="37.5" x14ac:dyDescent="0.25">
      <c r="A32" s="7" t="s">
        <v>12</v>
      </c>
      <c r="B32" s="2">
        <f>B33</f>
        <v>30429.170000000002</v>
      </c>
      <c r="C32" s="36"/>
      <c r="D32" s="20"/>
    </row>
    <row r="33" spans="1:6" ht="48.75" customHeight="1" x14ac:dyDescent="0.25">
      <c r="A33" s="12" t="s">
        <v>15</v>
      </c>
      <c r="B33" s="22">
        <f>B34+B35+B36</f>
        <v>30429.170000000002</v>
      </c>
      <c r="C33" s="23"/>
      <c r="D33" s="21"/>
    </row>
    <row r="34" spans="1:6" s="59" customFormat="1" ht="177" customHeight="1" x14ac:dyDescent="0.25">
      <c r="A34" s="94" t="s">
        <v>38</v>
      </c>
      <c r="B34" s="63">
        <f>14304.13+1773.51+7672.88</f>
        <v>23750.52</v>
      </c>
      <c r="C34" s="86" t="s">
        <v>81</v>
      </c>
      <c r="D34" s="66" t="s">
        <v>41</v>
      </c>
    </row>
    <row r="35" spans="1:6" s="59" customFormat="1" ht="177" customHeight="1" x14ac:dyDescent="0.25">
      <c r="A35" s="94" t="s">
        <v>39</v>
      </c>
      <c r="B35" s="63">
        <f>3201.32+1379.61</f>
        <v>4580.93</v>
      </c>
      <c r="C35" s="86" t="s">
        <v>82</v>
      </c>
      <c r="D35" s="66" t="s">
        <v>42</v>
      </c>
    </row>
    <row r="36" spans="1:6" s="59" customFormat="1" ht="168.75" x14ac:dyDescent="0.25">
      <c r="A36" s="94" t="s">
        <v>40</v>
      </c>
      <c r="B36" s="63">
        <f>1785+312.72</f>
        <v>2097.7200000000003</v>
      </c>
      <c r="C36" s="86" t="s">
        <v>78</v>
      </c>
      <c r="D36" s="66" t="s">
        <v>43</v>
      </c>
    </row>
    <row r="37" spans="1:6" ht="47.25" customHeight="1" x14ac:dyDescent="0.25">
      <c r="A37" s="7" t="s">
        <v>8</v>
      </c>
      <c r="B37" s="2">
        <f>B38</f>
        <v>38346.629999999997</v>
      </c>
      <c r="C37" s="36"/>
      <c r="D37" s="20"/>
    </row>
    <row r="38" spans="1:6" ht="45.75" customHeight="1" x14ac:dyDescent="0.25">
      <c r="A38" s="12" t="s">
        <v>16</v>
      </c>
      <c r="B38" s="22">
        <f>B39+B43+B40+B41+B42</f>
        <v>38346.629999999997</v>
      </c>
      <c r="C38" s="23"/>
      <c r="D38" s="21"/>
    </row>
    <row r="39" spans="1:6" s="48" customFormat="1" ht="189.75" customHeight="1" x14ac:dyDescent="0.25">
      <c r="A39" s="46" t="s">
        <v>26</v>
      </c>
      <c r="B39" s="81">
        <v>3469.91</v>
      </c>
      <c r="C39" s="65" t="s">
        <v>80</v>
      </c>
      <c r="D39" s="61" t="s">
        <v>32</v>
      </c>
    </row>
    <row r="40" spans="1:6" s="102" customFormat="1" ht="109.5" customHeight="1" x14ac:dyDescent="0.25">
      <c r="A40" s="58" t="s">
        <v>65</v>
      </c>
      <c r="B40" s="108">
        <v>5883.36</v>
      </c>
      <c r="C40" s="86" t="s">
        <v>85</v>
      </c>
      <c r="D40" s="76" t="s">
        <v>86</v>
      </c>
    </row>
    <row r="41" spans="1:6" s="102" customFormat="1" ht="103.5" customHeight="1" x14ac:dyDescent="0.25">
      <c r="A41" s="58" t="s">
        <v>68</v>
      </c>
      <c r="B41" s="108">
        <v>781.15</v>
      </c>
      <c r="C41" s="86" t="s">
        <v>85</v>
      </c>
      <c r="D41" s="76" t="s">
        <v>86</v>
      </c>
      <c r="F41" s="39"/>
    </row>
    <row r="42" spans="1:6" s="102" customFormat="1" ht="111" customHeight="1" x14ac:dyDescent="0.25">
      <c r="A42" s="58" t="s">
        <v>69</v>
      </c>
      <c r="B42" s="108">
        <v>3638.78</v>
      </c>
      <c r="C42" s="86" t="s">
        <v>85</v>
      </c>
      <c r="D42" s="76" t="s">
        <v>86</v>
      </c>
    </row>
    <row r="43" spans="1:6" s="32" customFormat="1" ht="173.25" customHeight="1" x14ac:dyDescent="0.25">
      <c r="A43" s="82" t="s">
        <v>34</v>
      </c>
      <c r="B43" s="81">
        <v>24573.43</v>
      </c>
      <c r="C43" s="84" t="s">
        <v>83</v>
      </c>
      <c r="D43" s="83" t="s">
        <v>35</v>
      </c>
    </row>
    <row r="44" spans="1:6" ht="24.75" customHeight="1" x14ac:dyDescent="0.25">
      <c r="A44" s="13" t="s">
        <v>0</v>
      </c>
      <c r="B44" s="14">
        <f>B37+B32+B21+B8</f>
        <v>133331.23000000001</v>
      </c>
      <c r="C44" s="15"/>
      <c r="D44" s="16"/>
    </row>
    <row r="45" spans="1:6" ht="36" customHeight="1" x14ac:dyDescent="0.25">
      <c r="A45" s="120" t="s">
        <v>6</v>
      </c>
      <c r="B45" s="120"/>
      <c r="C45" s="120"/>
      <c r="D45" s="120"/>
    </row>
    <row r="46" spans="1:6" ht="18.75" x14ac:dyDescent="0.25">
      <c r="A46" s="10" t="s">
        <v>11</v>
      </c>
      <c r="B46" s="9">
        <f>B47+B49</f>
        <v>-6797.95</v>
      </c>
      <c r="C46" s="11"/>
      <c r="D46" s="11"/>
    </row>
    <row r="47" spans="1:6" ht="61.5" customHeight="1" x14ac:dyDescent="0.25">
      <c r="A47" s="79" t="s">
        <v>54</v>
      </c>
      <c r="B47" s="74">
        <f>B48</f>
        <v>-0.01</v>
      </c>
      <c r="C47" s="85"/>
      <c r="D47" s="85"/>
    </row>
    <row r="48" spans="1:6" s="70" customFormat="1" ht="60" customHeight="1" x14ac:dyDescent="0.25">
      <c r="A48" s="82" t="s">
        <v>55</v>
      </c>
      <c r="B48" s="81">
        <v>-0.01</v>
      </c>
      <c r="C48" s="84" t="s">
        <v>64</v>
      </c>
      <c r="D48" s="107" t="s">
        <v>70</v>
      </c>
    </row>
    <row r="49" spans="1:6" s="102" customFormat="1" ht="24.75" customHeight="1" x14ac:dyDescent="0.3">
      <c r="A49" s="110" t="s">
        <v>17</v>
      </c>
      <c r="B49" s="111">
        <f>SUM(B50)</f>
        <v>-6797.94</v>
      </c>
      <c r="C49" s="112"/>
      <c r="D49" s="113"/>
    </row>
    <row r="50" spans="1:6" s="102" customFormat="1" ht="81" customHeight="1" x14ac:dyDescent="0.25">
      <c r="A50" s="114" t="s">
        <v>79</v>
      </c>
      <c r="B50" s="115">
        <v>-6797.94</v>
      </c>
      <c r="C50" s="112"/>
      <c r="D50" s="116" t="s">
        <v>96</v>
      </c>
    </row>
    <row r="51" spans="1:6" s="70" customFormat="1" ht="46.5" customHeight="1" x14ac:dyDescent="0.25">
      <c r="A51" s="73" t="s">
        <v>12</v>
      </c>
      <c r="B51" s="71">
        <f>B52</f>
        <v>-214.85999999999999</v>
      </c>
      <c r="C51" s="36"/>
      <c r="D51" s="72"/>
    </row>
    <row r="52" spans="1:6" s="70" customFormat="1" ht="42.75" customHeight="1" x14ac:dyDescent="0.25">
      <c r="A52" s="80" t="s">
        <v>15</v>
      </c>
      <c r="B52" s="89">
        <f>B53+B54+B55+B56</f>
        <v>-214.85999999999999</v>
      </c>
      <c r="C52" s="75"/>
      <c r="D52" s="87"/>
    </row>
    <row r="53" spans="1:6" s="70" customFormat="1" ht="66" customHeight="1" x14ac:dyDescent="0.25">
      <c r="A53" s="124" t="s">
        <v>58</v>
      </c>
      <c r="B53" s="81">
        <v>-201.32</v>
      </c>
      <c r="C53" s="84" t="s">
        <v>59</v>
      </c>
      <c r="D53" s="107" t="s">
        <v>70</v>
      </c>
      <c r="F53" s="123"/>
    </row>
    <row r="54" spans="1:6" ht="81.75" customHeight="1" x14ac:dyDescent="0.25">
      <c r="A54" s="125"/>
      <c r="B54" s="29">
        <v>-1.5</v>
      </c>
      <c r="C54" s="127" t="s">
        <v>84</v>
      </c>
      <c r="D54" s="109" t="s">
        <v>72</v>
      </c>
      <c r="F54" s="123"/>
    </row>
    <row r="55" spans="1:6" s="102" customFormat="1" ht="75" x14ac:dyDescent="0.25">
      <c r="A55" s="125"/>
      <c r="B55" s="29">
        <v>-12</v>
      </c>
      <c r="C55" s="128"/>
      <c r="D55" s="86" t="s">
        <v>71</v>
      </c>
      <c r="F55" s="123"/>
    </row>
    <row r="56" spans="1:6" s="102" customFormat="1" ht="64.5" customHeight="1" x14ac:dyDescent="0.25">
      <c r="A56" s="126"/>
      <c r="B56" s="29">
        <v>-0.04</v>
      </c>
      <c r="C56" s="129"/>
      <c r="D56" s="86" t="s">
        <v>95</v>
      </c>
      <c r="F56" s="123"/>
    </row>
    <row r="57" spans="1:6" ht="18.75" x14ac:dyDescent="0.25">
      <c r="A57" s="13" t="s">
        <v>0</v>
      </c>
      <c r="B57" s="14">
        <f>B46+B51</f>
        <v>-7012.8099999999995</v>
      </c>
      <c r="C57" s="15"/>
      <c r="D57" s="16"/>
      <c r="F57" s="123"/>
    </row>
    <row r="58" spans="1:6" ht="18.75" x14ac:dyDescent="0.25">
      <c r="A58" s="17" t="s">
        <v>18</v>
      </c>
      <c r="B58" s="14">
        <f>B57+B44</f>
        <v>126318.42000000001</v>
      </c>
      <c r="C58" s="15"/>
      <c r="D58" s="18"/>
      <c r="F58" s="123"/>
    </row>
    <row r="59" spans="1:6" ht="18.75" x14ac:dyDescent="0.25">
      <c r="F59" s="100"/>
    </row>
    <row r="60" spans="1:6" ht="132" customHeight="1" x14ac:dyDescent="0.3">
      <c r="D60" s="106"/>
      <c r="F60" s="99"/>
    </row>
    <row r="61" spans="1:6" ht="18.75" x14ac:dyDescent="0.25">
      <c r="B61" s="39"/>
      <c r="C61" s="101"/>
      <c r="F61" s="99"/>
    </row>
    <row r="62" spans="1:6" ht="18.75" x14ac:dyDescent="0.25">
      <c r="F62" s="99"/>
    </row>
    <row r="63" spans="1:6" ht="18.75" x14ac:dyDescent="0.25">
      <c r="D63" s="105"/>
    </row>
  </sheetData>
  <customSheetViews>
    <customSheetView guid="{D963C193-9B68-47A7-AFD2-A31FAC2CD833}" scale="71" showPageBreaks="1" topLeftCell="A39">
      <selection activeCell="C42" sqref="C42"/>
      <pageMargins left="0.70866141732283472" right="0.70866141732283472" top="0.74803149606299213" bottom="0.74803149606299213" header="0.31496062992125984" footer="0.31496062992125984"/>
      <pageSetup paperSize="9" scale="35" fitToHeight="7" orientation="landscape" r:id="rId1"/>
    </customSheetView>
    <customSheetView guid="{13AB9109-ECCD-4FB1-9737-3D62B4E7DB8F}" scale="70" showPageBreaks="1" fitToPage="1" topLeftCell="A45">
      <selection activeCell="B45" sqref="B45"/>
      <pageMargins left="0.70866141732283472" right="0.70866141732283472" top="0.74803149606299213" bottom="0.74803149606299213" header="0.31496062992125984" footer="0.31496062992125984"/>
      <pageSetup paperSize="9" scale="27" fitToHeight="7" orientation="landscape" r:id="rId2"/>
    </customSheetView>
    <customSheetView guid="{2D3D08B4-F1A7-4138-B102-6B6CEB6CB6B0}" scale="60" showPageBreaks="1" printArea="1" view="pageBreakPreview">
      <selection activeCell="D9" sqref="D9"/>
      <pageMargins left="0.73" right="0.24" top="0.35" bottom="0.34" header="0.31496062992125984" footer="0.31496062992125984"/>
      <pageSetup paperSize="9" scale="42" fitToHeight="9" orientation="landscape" r:id="rId3"/>
    </customSheetView>
    <customSheetView guid="{7AAF5922-39F8-4282-B83D-A48B18C8B156}" scale="60" showPageBreaks="1" printArea="1" view="pageBreakPreview" topLeftCell="A37">
      <selection activeCell="D41" sqref="D41"/>
      <pageMargins left="0.19685039370078741" right="0.19685039370078741" top="0.35433070866141736" bottom="0.23622047244094491" header="0.31496062992125984" footer="0.31496062992125984"/>
      <pageSetup paperSize="9" scale="30" fitToHeight="7" orientation="landscape" r:id="rId4"/>
    </customSheetView>
    <customSheetView guid="{8ADB82F7-BC94-4A32-9680-8CFBAC1E956D}" scale="75" showPageBreaks="1" fitToPage="1" topLeftCell="A16">
      <selection activeCell="A19" sqref="A19"/>
      <pageMargins left="0.70866141732283472" right="0.70866141732283472" top="0.74803149606299213" bottom="0.74803149606299213" header="0.31496062992125984" footer="0.31496062992125984"/>
      <pageSetup paperSize="9" scale="27" fitToHeight="7" orientation="landscape" r:id="rId5"/>
    </customSheetView>
    <customSheetView guid="{C4F1229C-F644-49BB-B399-CB0E66F0A536}" scale="55" showPageBreaks="1" topLeftCell="A46">
      <selection activeCell="D51" sqref="D51"/>
      <pageMargins left="0.19685039370078741" right="0.19685039370078741" top="0.35433070866141736" bottom="0.23622047244094491" header="0.31496062992125984" footer="0.31496062992125984"/>
      <pageSetup paperSize="9" scale="45" fitToHeight="7" orientation="landscape" r:id="rId6"/>
    </customSheetView>
    <customSheetView guid="{F59AD919-7FD1-4BB0-B86D-264A895B1B9E}" scale="75" showPageBreaks="1" fitToPage="1" topLeftCell="A16">
      <selection activeCell="A22" sqref="A22"/>
      <pageMargins left="0.70866141732283472" right="0.70866141732283472" top="0.74803149606299213" bottom="0.74803149606299213" header="0.31496062992125984" footer="0.31496062992125984"/>
      <pageSetup paperSize="9" scale="27" fitToHeight="7" orientation="landscape" r:id="rId7"/>
    </customSheetView>
    <customSheetView guid="{B9A9C244-B5D5-4D72-8BCF-8CF0F853918C}" scale="85" showPageBreaks="1" fitToPage="1" topLeftCell="A25">
      <selection activeCell="C28" sqref="C28"/>
      <pageMargins left="0.70866141732283472" right="0.70866141732283472" top="0.74803149606299213" bottom="0.74803149606299213" header="0.31496062992125984" footer="0.31496062992125984"/>
      <pageSetup paperSize="9" scale="27" fitToHeight="7" orientation="landscape" r:id="rId8"/>
    </customSheetView>
    <customSheetView guid="{F1845C8C-E450-491E-87F6-3A3ADFD87BBB}" scale="60" showPageBreaks="1" fitToPage="1">
      <selection activeCell="A7" sqref="A7:XFD13"/>
      <pageMargins left="0.63" right="0.39370078740157483" top="0.78740157480314965" bottom="0.31" header="0.31496062992125984" footer="0.31496062992125984"/>
      <pageSetup paperSize="9" scale="29" fitToHeight="8" orientation="landscape" verticalDpi="0" r:id="rId9"/>
    </customSheetView>
    <customSheetView guid="{C05F61D9-2CE1-4F8D-A59F-231C44DC7E34}" scale="63" showPageBreaks="1" fitToPage="1" topLeftCell="A36">
      <selection activeCell="C37" sqref="C37"/>
      <pageMargins left="0.70866141732283472" right="0.70866141732283472" top="0.74803149606299213" bottom="0.74803149606299213" header="0.31496062992125984" footer="0.31496062992125984"/>
      <pageSetup paperSize="9" scale="41" fitToHeight="7" orientation="landscape" r:id="rId10"/>
    </customSheetView>
    <customSheetView guid="{0F22DF55-A5BA-47E9-8393-9C83F3558F7B}" scale="80" showPageBreaks="1" fitToPage="1" topLeftCell="A10">
      <selection activeCell="C19" sqref="C19"/>
      <pageMargins left="0.70866141732283472" right="0.70866141732283472" top="0.74803149606299213" bottom="0.74803149606299213" header="0.31496062992125984" footer="0.31496062992125984"/>
      <pageSetup paperSize="9" scale="41" fitToHeight="7" orientation="landscape" r:id="rId11"/>
    </customSheetView>
    <customSheetView guid="{E6F5D563-72F7-4B76-A0D3-D57D74D01F2C}" scale="75" showPageBreaks="1" fitToPage="1" topLeftCell="A45">
      <selection activeCell="B38" sqref="B38"/>
      <pageMargins left="0.70866141732283472" right="0.70866141732283472" top="0.74803149606299213" bottom="0.74803149606299213" header="0.31496062992125984" footer="0.31496062992125984"/>
      <pageSetup paperSize="9" scale="45" fitToHeight="7" orientation="landscape" r:id="rId12"/>
    </customSheetView>
    <customSheetView guid="{D67D0B2C-3E73-4124-8533-50B50CCB7689}" scale="75" showPageBreaks="1" fitToPage="1">
      <selection activeCell="A6" sqref="A6"/>
      <pageMargins left="0.70866141732283472" right="0.70866141732283472" top="0.74803149606299213" bottom="0.74803149606299213" header="0.31496062992125984" footer="0.31496062992125984"/>
      <pageSetup paperSize="9" scale="27" fitToHeight="7" orientation="landscape" r:id="rId13"/>
    </customSheetView>
  </customSheetViews>
  <mergeCells count="8">
    <mergeCell ref="A45:D45"/>
    <mergeCell ref="A1:D1"/>
    <mergeCell ref="A2:D2"/>
    <mergeCell ref="A7:D7"/>
    <mergeCell ref="F53:F58"/>
    <mergeCell ref="A53:A56"/>
    <mergeCell ref="C54:C56"/>
    <mergeCell ref="A6:D6"/>
  </mergeCells>
  <pageMargins left="0.38" right="0.2" top="0.74803149606299213" bottom="0.74803149606299213" header="0.31496062992125984" footer="0.31496062992125984"/>
  <pageSetup paperSize="9" scale="45" fitToHeight="3" orientation="landscape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zoomScale="75" zoomScaleNormal="75" workbookViewId="0">
      <selection activeCell="D10" sqref="D10"/>
    </sheetView>
  </sheetViews>
  <sheetFormatPr defaultColWidth="9.140625" defaultRowHeight="15" x14ac:dyDescent="0.25"/>
  <cols>
    <col min="1" max="1" width="77.85546875" style="40" customWidth="1"/>
    <col min="2" max="2" width="21.28515625" style="40" customWidth="1"/>
    <col min="3" max="3" width="79" style="40" customWidth="1"/>
    <col min="4" max="4" width="97.28515625" style="40" customWidth="1"/>
    <col min="5" max="16384" width="9.140625" style="40"/>
  </cols>
  <sheetData>
    <row r="1" spans="1:4" ht="28.5" customHeight="1" x14ac:dyDescent="0.25">
      <c r="A1" s="121" t="s">
        <v>1</v>
      </c>
      <c r="B1" s="121"/>
      <c r="C1" s="121"/>
      <c r="D1" s="121"/>
    </row>
    <row r="2" spans="1:4" ht="20.25" x14ac:dyDescent="0.25">
      <c r="A2" s="122" t="s">
        <v>22</v>
      </c>
      <c r="B2" s="122"/>
      <c r="C2" s="122"/>
      <c r="D2" s="122"/>
    </row>
    <row r="3" spans="1:4" ht="28.5" customHeight="1" x14ac:dyDescent="0.25">
      <c r="A3" s="24"/>
      <c r="B3" s="1"/>
      <c r="C3" s="8"/>
      <c r="D3" s="6" t="s">
        <v>2</v>
      </c>
    </row>
    <row r="4" spans="1:4" ht="90" customHeight="1" x14ac:dyDescent="0.25">
      <c r="A4" s="19" t="s">
        <v>3</v>
      </c>
      <c r="B4" s="4" t="s">
        <v>7</v>
      </c>
      <c r="C4" s="4" t="s">
        <v>4</v>
      </c>
      <c r="D4" s="19" t="s">
        <v>5</v>
      </c>
    </row>
    <row r="5" spans="1:4" ht="15.75" x14ac:dyDescent="0.25">
      <c r="A5" s="5">
        <v>1</v>
      </c>
      <c r="B5" s="3">
        <v>2</v>
      </c>
      <c r="C5" s="3">
        <v>3</v>
      </c>
      <c r="D5" s="5">
        <v>4</v>
      </c>
    </row>
    <row r="6" spans="1:4" ht="21" x14ac:dyDescent="0.25">
      <c r="A6" s="133" t="s">
        <v>9</v>
      </c>
      <c r="B6" s="134"/>
      <c r="C6" s="134"/>
      <c r="D6" s="135"/>
    </row>
    <row r="7" spans="1:4" ht="32.25" customHeight="1" x14ac:dyDescent="0.25">
      <c r="A7" s="120" t="s">
        <v>6</v>
      </c>
      <c r="B7" s="120"/>
      <c r="C7" s="120"/>
      <c r="D7" s="120"/>
    </row>
    <row r="8" spans="1:4" ht="18.75" x14ac:dyDescent="0.25">
      <c r="A8" s="10" t="s">
        <v>11</v>
      </c>
      <c r="B8" s="9">
        <f>B9</f>
        <v>-17723.810000000001</v>
      </c>
      <c r="C8" s="11"/>
      <c r="D8" s="11"/>
    </row>
    <row r="9" spans="1:4" ht="21" customHeight="1" x14ac:dyDescent="0.3">
      <c r="A9" s="118" t="s">
        <v>17</v>
      </c>
      <c r="B9" s="117">
        <f>SUM(B10)</f>
        <v>-17723.810000000001</v>
      </c>
      <c r="C9" s="113"/>
      <c r="D9" s="113"/>
    </row>
    <row r="10" spans="1:4" ht="93.75" customHeight="1" x14ac:dyDescent="0.25">
      <c r="A10" s="84" t="s">
        <v>88</v>
      </c>
      <c r="B10" s="119">
        <v>-17723.810000000001</v>
      </c>
      <c r="C10" s="113"/>
      <c r="D10" s="116" t="s">
        <v>96</v>
      </c>
    </row>
    <row r="11" spans="1:4" ht="18.75" x14ac:dyDescent="0.25">
      <c r="A11" s="13" t="s">
        <v>0</v>
      </c>
      <c r="B11" s="14">
        <f>B8</f>
        <v>-17723.810000000001</v>
      </c>
      <c r="C11" s="15"/>
      <c r="D11" s="16"/>
    </row>
    <row r="12" spans="1:4" ht="18.75" x14ac:dyDescent="0.25">
      <c r="A12" s="17" t="s">
        <v>19</v>
      </c>
      <c r="B12" s="14">
        <f>B11</f>
        <v>-17723.810000000001</v>
      </c>
      <c r="C12" s="15"/>
      <c r="D12" s="18"/>
    </row>
  </sheetData>
  <customSheetViews>
    <customSheetView guid="{D963C193-9B68-47A7-AFD2-A31FAC2CD833}" scale="60" showPageBreaks="1" fitToPage="1" topLeftCell="A19">
      <selection activeCell="A17" sqref="A17:XFD17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"/>
    </customSheetView>
    <customSheetView guid="{13AB9109-ECCD-4FB1-9737-3D62B4E7DB8F}" scale="60" showPageBreaks="1" fitToPage="1" topLeftCell="A7">
      <selection activeCell="A18" sqref="A18:D18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2"/>
    </customSheetView>
    <customSheetView guid="{2D3D08B4-F1A7-4138-B102-6B6CEB6CB6B0}" scale="75" fitToPage="1">
      <selection activeCell="A3" sqref="A3"/>
      <pageMargins left="0.25" right="0.2" top="0.25" bottom="0.17" header="0.22" footer="0.17"/>
      <pageSetup paperSize="9" scale="49" fitToHeight="3" orientation="landscape" r:id="rId3"/>
    </customSheetView>
    <customSheetView guid="{7AAF5922-39F8-4282-B83D-A48B18C8B156}" scale="75" showPageBreaks="1" fitToPage="1" topLeftCell="A16">
      <selection activeCell="A3" sqref="A3"/>
      <pageMargins left="0.25" right="0.2" top="0.25" bottom="0.17" header="0.22" footer="0.17"/>
      <pageSetup paperSize="9" scale="49" fitToHeight="3" orientation="landscape" r:id="rId4"/>
    </customSheetView>
    <customSheetView guid="{8ADB82F7-BC94-4A32-9680-8CFBAC1E956D}" scale="60" showPageBreaks="1" fitToPage="1" topLeftCell="A13">
      <selection activeCell="A15" sqref="A15:D15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5"/>
    </customSheetView>
    <customSheetView guid="{C4F1229C-F644-49BB-B399-CB0E66F0A536}" scale="75" fitToPage="1">
      <selection activeCell="A3" sqref="A3"/>
      <pageMargins left="0.25" right="0.2" top="0.25" bottom="0.17" header="0.22" footer="0.17"/>
      <pageSetup paperSize="9" scale="49" fitToHeight="3" orientation="landscape" r:id="rId6"/>
    </customSheetView>
    <customSheetView guid="{F59AD919-7FD1-4BB0-B86D-264A895B1B9E}" scale="60" showPageBreaks="1" fitToPage="1" topLeftCell="A19">
      <selection activeCell="A30" sqref="A30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7"/>
    </customSheetView>
    <customSheetView guid="{B9A9C244-B5D5-4D72-8BCF-8CF0F853918C}" scale="75" showPageBreaks="1" fitToPage="1" topLeftCell="A52">
      <selection activeCell="B56" sqref="B56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8"/>
    </customSheetView>
    <customSheetView guid="{F1845C8C-E450-491E-87F6-3A3ADFD87BBB}" scale="60" showPageBreaks="1" fitToPage="1" topLeftCell="A22">
      <selection activeCell="A30" sqref="A30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9"/>
    </customSheetView>
    <customSheetView guid="{C05F61D9-2CE1-4F8D-A59F-231C44DC7E34}" scale="60" showPageBreaks="1" fitToPage="1" topLeftCell="A4">
      <selection activeCell="C11" sqref="C1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0"/>
    </customSheetView>
    <customSheetView guid="{0F22DF55-A5BA-47E9-8393-9C83F3558F7B}" scale="60" showPageBreaks="1" fitToPage="1">
      <selection activeCell="A23" sqref="A23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1"/>
    </customSheetView>
    <customSheetView guid="{E6F5D563-72F7-4B76-A0D3-D57D74D01F2C}" scale="60" showPageBreaks="1" fitToPage="1" topLeftCell="A7">
      <selection activeCell="B18" sqref="B18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2"/>
    </customSheetView>
    <customSheetView guid="{D67D0B2C-3E73-4124-8533-50B50CCB7689}" scale="75" showPageBreaks="1" fitToPage="1">
      <selection activeCell="C8" sqref="C8"/>
      <pageMargins left="0.70866141732283472" right="0.70866141732283472" top="0.74803149606299213" bottom="0.74803149606299213" header="0.31496062992125984" footer="0.31496062992125984"/>
      <pageSetup paperSize="9" scale="45" fitToHeight="3" orientation="landscape" r:id="rId13"/>
    </customSheetView>
  </customSheetViews>
  <mergeCells count="4">
    <mergeCell ref="A1:D1"/>
    <mergeCell ref="A2:D2"/>
    <mergeCell ref="A7:D7"/>
    <mergeCell ref="A6:D6"/>
  </mergeCells>
  <pageMargins left="0.36" right="0.24" top="0.74803149606299213" bottom="0.74803149606299213" header="0.31496062992125984" footer="0.31496062992125984"/>
  <pageSetup paperSize="9" scale="51" fitToHeight="3" orientation="landscape" r:id="rId1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zoomScale="80" zoomScaleNormal="80" workbookViewId="0">
      <selection activeCell="B10" sqref="B10"/>
    </sheetView>
  </sheetViews>
  <sheetFormatPr defaultRowHeight="15" x14ac:dyDescent="0.25"/>
  <cols>
    <col min="1" max="1" width="77.85546875" customWidth="1"/>
    <col min="2" max="2" width="21.28515625" customWidth="1"/>
    <col min="3" max="3" width="80.5703125" customWidth="1"/>
    <col min="4" max="4" width="97.28515625" customWidth="1"/>
  </cols>
  <sheetData>
    <row r="1" spans="1:4" ht="20.25" x14ac:dyDescent="0.25">
      <c r="A1" s="121" t="s">
        <v>1</v>
      </c>
      <c r="B1" s="121"/>
      <c r="C1" s="121"/>
      <c r="D1" s="121"/>
    </row>
    <row r="2" spans="1:4" ht="20.25" x14ac:dyDescent="0.25">
      <c r="A2" s="122" t="s">
        <v>23</v>
      </c>
      <c r="B2" s="122"/>
      <c r="C2" s="122"/>
      <c r="D2" s="122"/>
    </row>
    <row r="3" spans="1:4" ht="28.5" customHeight="1" x14ac:dyDescent="0.25">
      <c r="A3" s="24"/>
      <c r="B3" s="1"/>
      <c r="C3" s="8"/>
      <c r="D3" s="6" t="s">
        <v>2</v>
      </c>
    </row>
    <row r="4" spans="1:4" ht="90" customHeight="1" x14ac:dyDescent="0.25">
      <c r="A4" s="19" t="s">
        <v>3</v>
      </c>
      <c r="B4" s="4" t="s">
        <v>7</v>
      </c>
      <c r="C4" s="4" t="s">
        <v>4</v>
      </c>
      <c r="D4" s="19" t="s">
        <v>5</v>
      </c>
    </row>
    <row r="5" spans="1:4" ht="15.75" x14ac:dyDescent="0.25">
      <c r="A5" s="5">
        <v>1</v>
      </c>
      <c r="B5" s="3">
        <v>2</v>
      </c>
      <c r="C5" s="3">
        <v>3</v>
      </c>
      <c r="D5" s="5">
        <v>4</v>
      </c>
    </row>
    <row r="6" spans="1:4" ht="25.5" customHeight="1" x14ac:dyDescent="0.25">
      <c r="A6" s="136" t="s">
        <v>14</v>
      </c>
      <c r="B6" s="137"/>
      <c r="C6" s="137"/>
      <c r="D6" s="137"/>
    </row>
    <row r="7" spans="1:4" ht="28.5" customHeight="1" x14ac:dyDescent="0.25">
      <c r="A7" s="120" t="s">
        <v>6</v>
      </c>
      <c r="B7" s="120"/>
      <c r="C7" s="120"/>
      <c r="D7" s="120"/>
    </row>
    <row r="8" spans="1:4" ht="18.75" x14ac:dyDescent="0.25">
      <c r="A8" s="10" t="s">
        <v>11</v>
      </c>
      <c r="B8" s="9">
        <f>B9</f>
        <v>-10299.629999999999</v>
      </c>
      <c r="C8" s="11"/>
      <c r="D8" s="11"/>
    </row>
    <row r="9" spans="1:4" ht="18.75" x14ac:dyDescent="0.3">
      <c r="A9" s="26" t="s">
        <v>17</v>
      </c>
      <c r="B9" s="27">
        <f>SUM(B10)</f>
        <v>-10299.629999999999</v>
      </c>
      <c r="C9" s="25"/>
      <c r="D9" s="25"/>
    </row>
    <row r="10" spans="1:4" ht="75" x14ac:dyDescent="0.25">
      <c r="A10" s="95" t="s">
        <v>87</v>
      </c>
      <c r="B10" s="29">
        <v>-10299.629999999999</v>
      </c>
      <c r="C10" s="25"/>
      <c r="D10" s="116" t="s">
        <v>96</v>
      </c>
    </row>
    <row r="11" spans="1:4" ht="24.75" customHeight="1" x14ac:dyDescent="0.25">
      <c r="A11" s="13" t="s">
        <v>0</v>
      </c>
      <c r="B11" s="44">
        <f>B8</f>
        <v>-10299.629999999999</v>
      </c>
      <c r="C11" s="42"/>
      <c r="D11" s="43"/>
    </row>
    <row r="12" spans="1:4" ht="24.75" customHeight="1" x14ac:dyDescent="0.25">
      <c r="A12" s="17" t="s">
        <v>20</v>
      </c>
      <c r="B12" s="14">
        <f>B11</f>
        <v>-10299.629999999999</v>
      </c>
      <c r="C12" s="15"/>
      <c r="D12" s="18"/>
    </row>
  </sheetData>
  <customSheetViews>
    <customSheetView guid="{D963C193-9B68-47A7-AFD2-A31FAC2CD833}" scale="80" showPageBreaks="1" fitToPage="1" topLeftCell="A37">
      <selection activeCell="D51" sqref="D5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"/>
    </customSheetView>
    <customSheetView guid="{13AB9109-ECCD-4FB1-9737-3D62B4E7DB8F}" scale="80" showPageBreaks="1" fitToPage="1" topLeftCell="A7">
      <selection activeCell="B19" sqref="B19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2"/>
    </customSheetView>
    <customSheetView guid="{2D3D08B4-F1A7-4138-B102-6B6CEB6CB6B0}" scale="80" fitToPage="1">
      <selection activeCell="A5" sqref="A5"/>
      <pageMargins left="0.26" right="0.2" top="0.74803149606299213" bottom="0.37" header="0.31496062992125984" footer="0.31496062992125984"/>
      <pageSetup paperSize="9" scale="49" fitToHeight="3" orientation="landscape" r:id="rId3"/>
    </customSheetView>
    <customSheetView guid="{7AAF5922-39F8-4282-B83D-A48B18C8B156}" scale="80" showPageBreaks="1" fitToPage="1">
      <selection activeCell="A5" sqref="A5"/>
      <pageMargins left="0.26" right="0.2" top="0.74803149606299213" bottom="0.37" header="0.31496062992125984" footer="0.31496062992125984"/>
      <pageSetup paperSize="9" scale="49" fitToHeight="3" orientation="landscape" r:id="rId4"/>
    </customSheetView>
    <customSheetView guid="{8ADB82F7-BC94-4A32-9680-8CFBAC1E956D}" scale="80" showPageBreaks="1" fitToPage="1">
      <selection activeCell="D51" sqref="D5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5"/>
    </customSheetView>
    <customSheetView guid="{C4F1229C-F644-49BB-B399-CB0E66F0A536}" scale="80" fitToPage="1">
      <selection activeCell="A5" sqref="A5"/>
      <pageMargins left="0.26" right="0.2" top="0.74803149606299213" bottom="0.37" header="0.31496062992125984" footer="0.31496062992125984"/>
      <pageSetup paperSize="9" scale="49" fitToHeight="3" orientation="landscape" r:id="rId6"/>
    </customSheetView>
    <customSheetView guid="{F59AD919-7FD1-4BB0-B86D-264A895B1B9E}" scale="80" showPageBreaks="1" fitToPage="1" topLeftCell="A37">
      <selection activeCell="D51" sqref="D5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7"/>
    </customSheetView>
    <customSheetView guid="{B9A9C244-B5D5-4D72-8BCF-8CF0F853918C}" scale="80" showPageBreaks="1" fitToPage="1">
      <selection activeCell="A10" sqref="A10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8"/>
    </customSheetView>
    <customSheetView guid="{F1845C8C-E450-491E-87F6-3A3ADFD87BBB}" scale="80" showPageBreaks="1" fitToPage="1">
      <selection activeCell="A4" sqref="A4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9"/>
    </customSheetView>
    <customSheetView guid="{C05F61D9-2CE1-4F8D-A59F-231C44DC7E34}" scale="80" showPageBreaks="1" fitToPage="1">
      <selection activeCell="B63" sqref="B63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0"/>
    </customSheetView>
    <customSheetView guid="{0F22DF55-A5BA-47E9-8393-9C83F3558F7B}" scale="80" showPageBreaks="1" fitToPage="1">
      <selection activeCell="A51" sqref="A5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1"/>
    </customSheetView>
    <customSheetView guid="{E6F5D563-72F7-4B76-A0D3-D57D74D01F2C}" scale="80" showPageBreaks="1" fitToPage="1" topLeftCell="A37">
      <selection activeCell="D51" sqref="D51"/>
      <pageMargins left="0.70866141732283472" right="0.70866141732283472" top="0.74803149606299213" bottom="0.74803149606299213" header="0.31496062992125984" footer="0.31496062992125984"/>
      <pageSetup paperSize="9" scale="45" fitToHeight="3" orientation="landscape" verticalDpi="0" r:id="rId12"/>
    </customSheetView>
    <customSheetView guid="{D67D0B2C-3E73-4124-8533-50B50CCB7689}" scale="80" showPageBreaks="1" fitToPage="1">
      <selection activeCell="A4" sqref="A4"/>
      <pageMargins left="0.70866141732283472" right="0.70866141732283472" top="0.74803149606299213" bottom="0.74803149606299213" header="0.31496062992125984" footer="0.31496062992125984"/>
      <pageSetup paperSize="9" scale="45" fitToHeight="3" orientation="landscape" r:id="rId13"/>
    </customSheetView>
  </customSheetViews>
  <mergeCells count="4">
    <mergeCell ref="A1:D1"/>
    <mergeCell ref="A2:D2"/>
    <mergeCell ref="A7:D7"/>
    <mergeCell ref="A6:D6"/>
  </mergeCells>
  <pageMargins left="0.25" right="0.2" top="0.74803149606299213" bottom="0.74803149606299213" header="0.31496062992125984" footer="0.31496062992125984"/>
  <pageSetup paperSize="9" scale="51" fitToHeight="3"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2022</vt:lpstr>
      <vt:lpstr>2023</vt:lpstr>
      <vt:lpstr>2024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Кожапенко Ольга Александровна</dc:creator>
  <cp:lastModifiedBy>Карелина Наталья Игоревна</cp:lastModifiedBy>
  <cp:lastPrinted>2022-11-08T16:10:28Z</cp:lastPrinted>
  <dcterms:created xsi:type="dcterms:W3CDTF">2012-06-07T09:58:45Z</dcterms:created>
  <dcterms:modified xsi:type="dcterms:W3CDTF">2022-11-09T08:28:11Z</dcterms:modified>
</cp:coreProperties>
</file>